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xarDataShield_1.0.39.app\Southern University\FY27 Budget Request\FY27 Budget Request Final Copy - DOA\"/>
    </mc:Choice>
  </mc:AlternateContent>
  <xr:revisionPtr revIDLastSave="0" documentId="13_ncr:1_{CBD184F9-B4A8-43D5-B1C4-E56CDF7DD536}" xr6:coauthVersionLast="47" xr6:coauthVersionMax="47" xr10:uidLastSave="{00000000-0000-0000-0000-000000000000}"/>
  <bookViews>
    <workbookView xWindow="-103" yWindow="-103" windowWidth="29692" windowHeight="11829" tabRatio="732" xr2:uid="{00000000-000D-0000-FFFF-FFFF00000000}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 I" sheetId="31" r:id="rId7"/>
    <sheet name="BOR-4A AS" sheetId="32" r:id="rId8"/>
    <sheet name="BOR-4A SS" sheetId="33" r:id="rId9"/>
    <sheet name="BOR-4A IS" sheetId="34" r:id="rId10"/>
    <sheet name="BOR-4A OPM" sheetId="35" r:id="rId11"/>
    <sheet name="BOR-4A SCH" sheetId="36" r:id="rId12"/>
    <sheet name="BOR-5" sheetId="29" r:id="rId13"/>
    <sheet name="BOR-5A" sheetId="30" r:id="rId14"/>
    <sheet name="BOR-6" sheetId="19" r:id="rId15"/>
    <sheet name="BOR-7" sheetId="37" r:id="rId16"/>
    <sheet name="BOR-8" sheetId="38" r:id="rId17"/>
    <sheet name="BOR-10" sheetId="39" r:id="rId18"/>
    <sheet name="BOR-12" sheetId="40" r:id="rId19"/>
    <sheet name="BOR-13" sheetId="41" r:id="rId20"/>
    <sheet name="BOR-13A" sheetId="42" r:id="rId21"/>
    <sheet name="BOR-13B" sheetId="43" r:id="rId22"/>
    <sheet name="ATH-1 Actual" sheetId="21" r:id="rId23"/>
    <sheet name="ATH-2-Actual" sheetId="22" r:id="rId24"/>
    <sheet name="ATH-3-Actual" sheetId="44" r:id="rId25"/>
    <sheet name="ATH-1 24-25 Bgt" sheetId="23" r:id="rId26"/>
    <sheet name="ATH-2 24-25 Bgt" sheetId="24" r:id="rId27"/>
    <sheet name="ATH-3 24-25 Bgt" sheetId="45" r:id="rId28"/>
    <sheet name="ATH-1 25-26 Bgt" sheetId="25" r:id="rId29"/>
    <sheet name="ATH-2 25-26 Bgt" sheetId="26" r:id="rId30"/>
    <sheet name="ATH-3 25-26 Bgt " sheetId="46" r:id="rId31"/>
  </sheets>
  <definedNames>
    <definedName name="_BOR10">#REF!</definedName>
    <definedName name="_BOR3" localSheetId="30">#REF!</definedName>
    <definedName name="_BOR3">#REF!</definedName>
    <definedName name="_BOR5" localSheetId="30">#REF!</definedName>
    <definedName name="_BOR5">#REF!</definedName>
    <definedName name="_BOR6" localSheetId="30">#REF!</definedName>
    <definedName name="_BOR6">#REF!</definedName>
    <definedName name="_BOR8" localSheetId="30">#REF!</definedName>
    <definedName name="_BOR8">#REF!</definedName>
    <definedName name="_BOR9" localSheetId="30">#REF!</definedName>
    <definedName name="_BOR9">#REF!</definedName>
    <definedName name="A1zzzzz">#REF!</definedName>
    <definedName name="affidavit">#REF!</definedName>
    <definedName name="BENEFITS_BUSINESS" localSheetId="30">#REF!</definedName>
    <definedName name="BENEFITS_BUSINESS">#REF!</definedName>
    <definedName name="BTSCU5" localSheetId="30">#REF!</definedName>
    <definedName name="BTSCU5">#REF!</definedName>
    <definedName name="BTSCU7" localSheetId="30">#REF!</definedName>
    <definedName name="BTSCU7">#REF!</definedName>
    <definedName name="data">#REF!</definedName>
    <definedName name="happy">#REF!</definedName>
    <definedName name="J1_ACAD.AFF" localSheetId="30">#REF!</definedName>
    <definedName name="J1_ACAD.AFF">#REF!</definedName>
    <definedName name="J1_ADMISSIONS" localSheetId="30">#REF!</definedName>
    <definedName name="J1_ADMISSIONS">#REF!</definedName>
    <definedName name="J1_ALHTH" localSheetId="30">#REF!</definedName>
    <definedName name="J1_ALHTH">#REF!</definedName>
    <definedName name="J1_ALUMNI.AFF" localSheetId="30">#REF!</definedName>
    <definedName name="J1_ALUMNI.AFF">#REF!</definedName>
    <definedName name="J1_ARTS" localSheetId="30">#REF!</definedName>
    <definedName name="J1_ARTS">#REF!</definedName>
    <definedName name="J1_BEH.SCIENCE" localSheetId="30">#REF!</definedName>
    <definedName name="J1_BEH.SCIENCE">#REF!</definedName>
    <definedName name="J1_BUSINESS" localSheetId="30">#REF!</definedName>
    <definedName name="J1_BUSINESS">#REF!</definedName>
    <definedName name="J1_CANTERBURY" localSheetId="30">#REF!</definedName>
    <definedName name="J1_CANTERBURY">#REF!</definedName>
    <definedName name="J1_CHANCELLOR" localSheetId="30">#REF!</definedName>
    <definedName name="J1_CHANCELLOR">#REF!</definedName>
    <definedName name="J1_CJI" localSheetId="30">#REF!</definedName>
    <definedName name="J1_CJI">#REF!</definedName>
    <definedName name="J1_COMED" localSheetId="30">#REF!</definedName>
    <definedName name="J1_COMED">#REF!</definedName>
    <definedName name="J1_COMP.SVC" localSheetId="30">#REF!</definedName>
    <definedName name="J1_COMP.SVC">#REF!</definedName>
    <definedName name="J1_COMPTROLLER" localSheetId="30">#REF!</definedName>
    <definedName name="J1_COMPTROLLER">#REF!</definedName>
    <definedName name="J1_COUNSEL" localSheetId="30">#REF!</definedName>
    <definedName name="J1_COUNSEL">#REF!</definedName>
    <definedName name="J1_CUL.ARTS" localSheetId="30">#REF!</definedName>
    <definedName name="J1_CUL.ARTS">#REF!</definedName>
    <definedName name="J1_CUSTODIAL.SVC" localSheetId="30">#REF!</definedName>
    <definedName name="J1_CUSTODIAL.SVC">#REF!</definedName>
    <definedName name="J1_DEVED" localSheetId="30">#REF!</definedName>
    <definedName name="J1_DEVED">#REF!</definedName>
    <definedName name="J1_DIST.LEARN" localSheetId="30">#REF!</definedName>
    <definedName name="J1_DIST.LEARN">#REF!</definedName>
    <definedName name="J1_DRAMA" localSheetId="30">#REF!</definedName>
    <definedName name="J1_DRAMA">#REF!</definedName>
    <definedName name="J1_FIN.AID" localSheetId="30">#REF!</definedName>
    <definedName name="J1_FIN.AID">#REF!</definedName>
    <definedName name="J1_FINANCE" localSheetId="30">#REF!</definedName>
    <definedName name="J1_FINANCE">#REF!</definedName>
    <definedName name="J1_HUMAN.RESC." localSheetId="30">#REF!</definedName>
    <definedName name="J1_HUMAN.RESC.">#REF!</definedName>
    <definedName name="J1_INST.ADV" localSheetId="30">#REF!</definedName>
    <definedName name="J1_INST.ADV">#REF!</definedName>
    <definedName name="J1_LIBRARY" localSheetId="30">#REF!</definedName>
    <definedName name="J1_LIBRARY">#REF!</definedName>
    <definedName name="J1_MARJORIE.HARPER" localSheetId="30">#REF!</definedName>
    <definedName name="J1_MARJORIE.HARPER">#REF!</definedName>
    <definedName name="J1_MATH" localSheetId="30">#REF!</definedName>
    <definedName name="J1_MATH">#REF!</definedName>
    <definedName name="J1_OFFCAMPUS" localSheetId="30">#REF!</definedName>
    <definedName name="J1_OFFCAMPUS">#REF!</definedName>
    <definedName name="J1_PLANT.EQUIPMENT" localSheetId="30">#REF!</definedName>
    <definedName name="J1_PLANT.EQUIPMENT">#REF!</definedName>
    <definedName name="J1_PRUCHASING" localSheetId="30">#REF!</definedName>
    <definedName name="J1_PRUCHASING">#REF!</definedName>
    <definedName name="J1_PUB.REL" localSheetId="30">#REF!</definedName>
    <definedName name="J1_PUB.REL">#REF!</definedName>
    <definedName name="J1_ROBIN.KNEPPER" localSheetId="30">#REF!</definedName>
    <definedName name="J1_ROBIN.KNEPPER">#REF!</definedName>
    <definedName name="j1_science" localSheetId="30">#REF!</definedName>
    <definedName name="j1_science">#REF!</definedName>
    <definedName name="J1_SHERILE.SMITH" localSheetId="30">#REF!</definedName>
    <definedName name="J1_SHERILE.SMITH">#REF!</definedName>
    <definedName name="J1_SHERRIE.JOHNSON" localSheetId="30">#REF!</definedName>
    <definedName name="J1_SHERRIE.JOHNSON">#REF!</definedName>
    <definedName name="J1_STUDENT.AFFAIRS" localSheetId="30">#REF!</definedName>
    <definedName name="J1_STUDENT.AFFAIRS">#REF!</definedName>
    <definedName name="J1_SUMMER" localSheetId="30">#REF!</definedName>
    <definedName name="J1_SUMMER">#REF!</definedName>
    <definedName name="J1_TELCOM" localSheetId="30">#REF!</definedName>
    <definedName name="J1_TELCOM">#REF!</definedName>
    <definedName name="J1_TOTAL.ACADEMIC.SUPPORT" localSheetId="30">#REF!</definedName>
    <definedName name="J1_TOTAL.ACADEMIC.SUPPORT">#REF!</definedName>
    <definedName name="J1_TOTAL.INSTRUCTION" localSheetId="30">#REF!</definedName>
    <definedName name="J1_TOTAL.INSTRUCTION">#REF!</definedName>
    <definedName name="J1_TOTAL.OPERATIONS.PLANT" localSheetId="30">#REF!</definedName>
    <definedName name="J1_TOTAL.OPERATIONS.PLANT">#REF!</definedName>
    <definedName name="J1_TOTAL.PUBLIC.SERVICE" localSheetId="30">#REF!</definedName>
    <definedName name="J1_TOTAL.PUBLIC.SERVICE">#REF!</definedName>
    <definedName name="J1_WORKFORCE" localSheetId="30">#REF!</definedName>
    <definedName name="J1_WORKFORCE">#REF!</definedName>
    <definedName name="J1OPER" localSheetId="30">#REF!</definedName>
    <definedName name="J1OPER">#REF!</definedName>
    <definedName name="J2_ACADAFF" localSheetId="30">#REF!</definedName>
    <definedName name="J2_ACADAFF">#REF!</definedName>
    <definedName name="J2_ADMISSIONS" localSheetId="30">#REF!</definedName>
    <definedName name="J2_ADMISSIONS">#REF!</definedName>
    <definedName name="J2_ALHTH" localSheetId="30">#REF!</definedName>
    <definedName name="J2_ALHTH">#REF!</definedName>
    <definedName name="J2_ANGELA.HERRON" localSheetId="30">#REF!</definedName>
    <definedName name="J2_ANGELA.HERRON">#REF!</definedName>
    <definedName name="J2_ARTS" localSheetId="30">#REF!</definedName>
    <definedName name="J2_ARTS">#REF!</definedName>
    <definedName name="J2_BEH.SCI" localSheetId="30">#REF!</definedName>
    <definedName name="J2_BEH.SCI">#REF!</definedName>
    <definedName name="J2_BOOKSTORE" localSheetId="30">#REF!</definedName>
    <definedName name="J2_BOOKSTORE">#REF!</definedName>
    <definedName name="J2_BUS" localSheetId="30">#REF!</definedName>
    <definedName name="J2_BUS">#REF!</definedName>
    <definedName name="J2_CJI" localSheetId="30">#REF!</definedName>
    <definedName name="J2_CJI">#REF!</definedName>
    <definedName name="J2_COMED" localSheetId="30">#REF!</definedName>
    <definedName name="J2_COMED">#REF!</definedName>
    <definedName name="J2_COMP.SVC" localSheetId="30">#REF!</definedName>
    <definedName name="J2_COMP.SVC">#REF!</definedName>
    <definedName name="J2_COMPTROLLER" localSheetId="30">#REF!</definedName>
    <definedName name="J2_COMPTROLLER">#REF!</definedName>
    <definedName name="J2_COUNSELING" localSheetId="30">#REF!</definedName>
    <definedName name="J2_COUNSELING">#REF!</definedName>
    <definedName name="J2_CUSTODIAL.SVC" localSheetId="30">#REF!</definedName>
    <definedName name="J2_CUSTODIAL.SVC">#REF!</definedName>
    <definedName name="J2_DEVED" localSheetId="30">#REF!</definedName>
    <definedName name="J2_DEVED">#REF!</definedName>
    <definedName name="J2_DIST.LEARN" localSheetId="30">#REF!</definedName>
    <definedName name="J2_DIST.LEARN">#REF!</definedName>
    <definedName name="J2_DRAMA" localSheetId="30">#REF!</definedName>
    <definedName name="J2_DRAMA">#REF!</definedName>
    <definedName name="J2_FIN.AID" localSheetId="30">#REF!</definedName>
    <definedName name="J2_FIN.AID">#REF!</definedName>
    <definedName name="J2_GRAND.TOTAL" localSheetId="30">#REF!</definedName>
    <definedName name="J2_GRAND.TOTAL">#REF!</definedName>
    <definedName name="J2_HUMAN.RESOURCES" localSheetId="30">#REF!</definedName>
    <definedName name="J2_HUMAN.RESOURCES">#REF!</definedName>
    <definedName name="J2_INST.ADV" localSheetId="30">#REF!</definedName>
    <definedName name="J2_INST.ADV">#REF!</definedName>
    <definedName name="J2_INST.SUPPORT" localSheetId="30">#REF!</definedName>
    <definedName name="J2_INST.SUPPORT">#REF!</definedName>
    <definedName name="J2_JACKIE.FULLER" localSheetId="30">#REF!</definedName>
    <definedName name="J2_JACKIE.FULLER">#REF!</definedName>
    <definedName name="J2_L" localSheetId="30">#REF!</definedName>
    <definedName name="J2_L">#REF!</definedName>
    <definedName name="J2_LEE.CHESNUT" localSheetId="30">#REF!</definedName>
    <definedName name="J2_LEE.CHESNUT">#REF!</definedName>
    <definedName name="J2_LIBRARY" localSheetId="30">#REF!</definedName>
    <definedName name="J2_LIBRARY">#REF!</definedName>
    <definedName name="J2_MATH" localSheetId="30">#REF!</definedName>
    <definedName name="J2_MATH">#REF!</definedName>
    <definedName name="J2_OPERATIONS.PLANT" localSheetId="30">#REF!</definedName>
    <definedName name="J2_OPERATIONS.PLANT">#REF!</definedName>
    <definedName name="J2_OVERTIME.CUST.SVC" localSheetId="30">#REF!</definedName>
    <definedName name="J2_OVERTIME.CUST.SVC">#REF!</definedName>
    <definedName name="j2_OVERTIME.INST.SUPPORT" localSheetId="30">#REF!</definedName>
    <definedName name="j2_OVERTIME.INST.SUPPORT">#REF!</definedName>
    <definedName name="J2_OVERTIME.INSTRUCT" localSheetId="30">#REF!</definedName>
    <definedName name="J2_OVERTIME.INSTRUCT">#REF!</definedName>
    <definedName name="J2_PEGGY.FULLER" localSheetId="30">#REF!</definedName>
    <definedName name="J2_PEGGY.FULLER">#REF!</definedName>
    <definedName name="j2_PUB.RELATIONS" localSheetId="30">#REF!</definedName>
    <definedName name="j2_PUB.RELATIONS">#REF!</definedName>
    <definedName name="J2_PURCHASING" localSheetId="30">#REF!</definedName>
    <definedName name="J2_PURCHASING">#REF!</definedName>
    <definedName name="J2_SCIENCE" localSheetId="30">#REF!</definedName>
    <definedName name="J2_SCIENCE">#REF!</definedName>
    <definedName name="J2_SECURITY" localSheetId="30">#REF!</definedName>
    <definedName name="J2_SECURITY">#REF!</definedName>
    <definedName name="J2_TELECOM" localSheetId="30">#REF!</definedName>
    <definedName name="J2_TELECOM">#REF!</definedName>
    <definedName name="J2_TERM.CUST.SVC" localSheetId="30">#REF!</definedName>
    <definedName name="J2_TERM.CUST.SVC">#REF!</definedName>
    <definedName name="J2_TERM.INST.SUPPORT" localSheetId="30">#REF!</definedName>
    <definedName name="J2_TERM.INST.SUPPORT">#REF!</definedName>
    <definedName name="J2_TERM.INSTRUCT" localSheetId="30">#REF!</definedName>
    <definedName name="J2_TERM.INSTRUCT">#REF!</definedName>
    <definedName name="J2_TOTAL.ACAD.SUPPORT" localSheetId="30">#REF!</definedName>
    <definedName name="J2_TOTAL.ACAD.SUPPORT">#REF!</definedName>
    <definedName name="J2_TOTAL.AUXILIARY" localSheetId="30">#REF!</definedName>
    <definedName name="J2_TOTAL.AUXILIARY">#REF!</definedName>
    <definedName name="J2_TOTAL.BOOK" localSheetId="30">#REF!</definedName>
    <definedName name="J2_TOTAL.BOOK">#REF!</definedName>
    <definedName name="J2_TOTAL.COPY.CENTER" localSheetId="30">#REF!</definedName>
    <definedName name="J2_TOTAL.COPY.CENTER">#REF!</definedName>
    <definedName name="J2_TOTAL.INST.SUPPORT" localSheetId="30">#REF!</definedName>
    <definedName name="J2_TOTAL.INST.SUPPORT">#REF!</definedName>
    <definedName name="J2_TOTAL.INSTRUCT" localSheetId="30">#REF!</definedName>
    <definedName name="J2_TOTAL.INSTRUCT">#REF!</definedName>
    <definedName name="J2_TOTAL.PUB.SVC" localSheetId="30">#REF!</definedName>
    <definedName name="J2_TOTAL.PUB.SVC">#REF!</definedName>
    <definedName name="J2_TOTAL.STUD.SERVICES" localSheetId="30">#REF!</definedName>
    <definedName name="J2_TOTAL.STUD.SERVICES">#REF!</definedName>
    <definedName name="J2OPER" localSheetId="30">#REF!</definedName>
    <definedName name="J2OPER">#REF!</definedName>
    <definedName name="new">#REF!</definedName>
    <definedName name="newnew">#REF!</definedName>
    <definedName name="OPER_SVCS_BUSINESS" localSheetId="30">#REF!</definedName>
    <definedName name="OPER_SVCS_BUSINESS">#REF!</definedName>
    <definedName name="OTHER_BUSINESS" localSheetId="30">#REF!</definedName>
    <definedName name="OTHER_BUSINESS">#REF!</definedName>
    <definedName name="OTHER_COMP_BUSINESS" localSheetId="30">#REF!</definedName>
    <definedName name="OTHER_COMP_BUSINESS">#REF!</definedName>
    <definedName name="OUTLAY_BUSINESS" localSheetId="30">#REF!</definedName>
    <definedName name="OUTLAY_BUSINESS">#REF!</definedName>
    <definedName name="_xlnm.Print_Area" localSheetId="25">'ATH-1 24-25 Bgt'!$A$1:$I$23</definedName>
    <definedName name="_xlnm.Print_Area" localSheetId="28">'ATH-1 25-26 Bgt'!$A$1:$I$23</definedName>
    <definedName name="_xlnm.Print_Area" localSheetId="22">'ATH-1 Actual'!$A$1:$I$24</definedName>
    <definedName name="_xlnm.Print_Area" localSheetId="26">'ATH-2 24-25 Bgt'!$A$1:$J$38</definedName>
    <definedName name="_xlnm.Print_Area" localSheetId="29">'ATH-2 25-26 Bgt'!$A$1:$J$38</definedName>
    <definedName name="_xlnm.Print_Area" localSheetId="23">'ATH-2-Actual'!$A$1:$J$25</definedName>
    <definedName name="_xlnm.Print_Area" localSheetId="30">'ATH-3 25-26 Bgt '!$A$1:$H$24</definedName>
    <definedName name="_xlnm.Print_Area" localSheetId="0">'BOR-1'!$A$1:$F$96</definedName>
    <definedName name="_xlnm.Print_Area" localSheetId="19">'BOR-13'!$A$1:$G$39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7">'BOR-4A AS'!$A$1:$E$70</definedName>
    <definedName name="_xlnm.Print_Area" localSheetId="6">'BOR-4A I'!$A$1:$E$679</definedName>
    <definedName name="_xlnm.Print_Area" localSheetId="9">'BOR-4A IS'!$A$1:$E$553</definedName>
    <definedName name="_xlnm.Print_Area" localSheetId="10">'BOR-4A OPM'!$A$1:$E$154</definedName>
    <definedName name="_xlnm.Print_Area" localSheetId="11">'BOR-4A SCH'!$A$1:$E$70</definedName>
    <definedName name="_xlnm.Print_Area" localSheetId="8">'BOR-4A SS'!$A$1:$E$238</definedName>
    <definedName name="_xlnm.Print_Area" localSheetId="12">'BOR-5'!$A$1:$H$52</definedName>
    <definedName name="_xlnm.Print_Area" localSheetId="13">'BOR-5A'!$A$1:$H$37</definedName>
    <definedName name="_xlnm.Print_Area" localSheetId="14">'BOR-6'!$A$1:$D$19</definedName>
    <definedName name="_xlnm.Print_Area" localSheetId="15">'BOR-7'!$A$1:$B$61</definedName>
    <definedName name="_xlnm.Print_Area">'BOR-5'!$A$1:$H$52</definedName>
    <definedName name="_xlnm.Print_Titles" localSheetId="4">'BOR-3A Other Rev'!$1:$10</definedName>
    <definedName name="_xlnm.Print_Titles" localSheetId="7">'BOR-4A AS'!$1:$7</definedName>
    <definedName name="_xlnm.Print_Titles" localSheetId="6">'BOR-4A I'!$1:$7</definedName>
    <definedName name="_xlnm.Print_Titles" localSheetId="9">'BOR-4A IS'!$1:$7</definedName>
    <definedName name="_xlnm.Print_Titles" localSheetId="10">'BOR-4A OPM'!$1:$7</definedName>
    <definedName name="_xlnm.Print_Titles" localSheetId="8">'BOR-4A SS'!$1:$7</definedName>
    <definedName name="_xlnm.Print_Titles" localSheetId="12">'BOR-5'!$1:$5</definedName>
    <definedName name="PROF_SVCS_BUSINESS" localSheetId="30">#REF!</definedName>
    <definedName name="PROF_SVCS_BUSINESS">#REF!</definedName>
    <definedName name="SALARIES_BUSINESS" localSheetId="30">#REF!</definedName>
    <definedName name="SALARIES_BUSINESS">#REF!</definedName>
    <definedName name="SUPPLIES_BUSINESS" localSheetId="30">#REF!</definedName>
    <definedName name="SUPPLIES_BUSINESS">#REF!</definedName>
    <definedName name="TOTAL.ACADEMIC.SUPPORT" localSheetId="30">#REF!</definedName>
    <definedName name="TOTAL.ACADEMIC.SUPPORT">#REF!</definedName>
    <definedName name="TOTAL.INSTITUTION.99" localSheetId="30">#REF!</definedName>
    <definedName name="TOTAL.INSTITUTION.99">#REF!</definedName>
    <definedName name="TOTAL.INSTRUCTION.99" localSheetId="30">#REF!</definedName>
    <definedName name="TOTAL.INSTRUCTION.99">#REF!</definedName>
    <definedName name="TOTAL.INTERAGENCY.99" localSheetId="30">#REF!</definedName>
    <definedName name="TOTAL.INTERAGENCY.99">#REF!</definedName>
    <definedName name="TOTAL.LIBRARY" localSheetId="30">#REF!</definedName>
    <definedName name="TOTAL.LIBRARY">#REF!</definedName>
    <definedName name="TOTAL.OPERATION.99" localSheetId="30">#REF!</definedName>
    <definedName name="TOTAL.OPERATION.99">#REF!</definedName>
    <definedName name="TOTAL.PUBLIC.SERVICE.99" localSheetId="30">#REF!</definedName>
    <definedName name="TOTAL.PUBLIC.SERVICE.99">#REF!</definedName>
    <definedName name="TOTAL.SCHOLAR.99" localSheetId="30">#REF!</definedName>
    <definedName name="TOTAL.SCHOLAR.99">#REF!</definedName>
    <definedName name="TOTAL.STUD.SVCS.99" localSheetId="30">#REF!</definedName>
    <definedName name="TOTAL.STUD.SVCS.99">#REF!</definedName>
    <definedName name="TRAVEL_BUSINESS" localSheetId="30">#REF!</definedName>
    <definedName name="TRAVEL_BUSINESS">#REF!</definedName>
    <definedName name="vv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37" l="1"/>
  <c r="A21" i="37"/>
  <c r="A20" i="37"/>
  <c r="A19" i="37"/>
  <c r="A18" i="37"/>
  <c r="A17" i="37"/>
  <c r="A16" i="37"/>
  <c r="A29" i="37" s="1"/>
  <c r="H80" i="38" l="1"/>
  <c r="H79" i="38"/>
  <c r="H78" i="38"/>
  <c r="H77" i="38"/>
  <c r="H76" i="38"/>
  <c r="H75" i="38"/>
  <c r="H74" i="38"/>
  <c r="H73" i="38"/>
  <c r="H72" i="38"/>
  <c r="H70" i="38"/>
  <c r="H69" i="38"/>
  <c r="H68" i="38"/>
  <c r="H44" i="38"/>
  <c r="H55" i="38" s="1"/>
  <c r="D44" i="38"/>
  <c r="D55" i="38" s="1"/>
  <c r="B44" i="38"/>
  <c r="B55" i="38" s="1"/>
  <c r="C48" i="39" l="1"/>
  <c r="G26" i="39"/>
  <c r="F26" i="39"/>
  <c r="E26" i="39"/>
  <c r="D26" i="39"/>
  <c r="C26" i="39"/>
  <c r="B26" i="39"/>
  <c r="I44" i="38" l="1"/>
  <c r="G44" i="38"/>
  <c r="F44" i="38"/>
  <c r="E44" i="38"/>
  <c r="C44" i="38"/>
  <c r="B45" i="37" l="1"/>
  <c r="B49" i="37" s="1"/>
  <c r="B54" i="37"/>
  <c r="B58" i="37" s="1"/>
  <c r="B31" i="37"/>
  <c r="B35" i="37" s="1"/>
  <c r="B18" i="37"/>
  <c r="B22" i="37" s="1"/>
  <c r="G48" i="39"/>
  <c r="G51" i="39" s="1"/>
  <c r="F48" i="39"/>
  <c r="F51" i="39" s="1"/>
  <c r="E48" i="39"/>
  <c r="E51" i="39" s="1"/>
  <c r="D48" i="39"/>
  <c r="D51" i="39" s="1"/>
  <c r="C51" i="39"/>
  <c r="B48" i="39"/>
  <c r="B51" i="39" s="1"/>
  <c r="G29" i="39"/>
  <c r="F29" i="39"/>
  <c r="E29" i="39"/>
  <c r="D29" i="39"/>
  <c r="C29" i="39"/>
  <c r="B29" i="39"/>
  <c r="I80" i="38"/>
  <c r="I79" i="38"/>
  <c r="I78" i="38"/>
  <c r="I77" i="38"/>
  <c r="I76" i="38"/>
  <c r="I75" i="38"/>
  <c r="I74" i="38"/>
  <c r="I73" i="38"/>
  <c r="I72" i="38"/>
  <c r="H71" i="38"/>
  <c r="H81" i="38" s="1"/>
  <c r="G71" i="38"/>
  <c r="G81" i="38" s="1"/>
  <c r="G83" i="38" s="1"/>
  <c r="F71" i="38"/>
  <c r="F81" i="38" s="1"/>
  <c r="F83" i="38" s="1"/>
  <c r="E71" i="38"/>
  <c r="E81" i="38" s="1"/>
  <c r="E83" i="38" s="1"/>
  <c r="D71" i="38"/>
  <c r="D81" i="38" s="1"/>
  <c r="D83" i="38" s="1"/>
  <c r="C71" i="38"/>
  <c r="C81" i="38" s="1"/>
  <c r="C83" i="38" s="1"/>
  <c r="B71" i="38"/>
  <c r="B81" i="38" s="1"/>
  <c r="B83" i="38" s="1"/>
  <c r="I70" i="38"/>
  <c r="I69" i="38"/>
  <c r="I68" i="38"/>
  <c r="I65" i="38"/>
  <c r="H65" i="38"/>
  <c r="I55" i="38"/>
  <c r="I57" i="38" s="1"/>
  <c r="G55" i="38"/>
  <c r="G57" i="38" s="1"/>
  <c r="E55" i="38"/>
  <c r="E57" i="38" s="1"/>
  <c r="D57" i="38"/>
  <c r="C55" i="38"/>
  <c r="C57" i="38" s="1"/>
  <c r="H57" i="38"/>
  <c r="F55" i="38"/>
  <c r="F57" i="38" s="1"/>
  <c r="B57" i="38"/>
  <c r="I14" i="38"/>
  <c r="I24" i="38" s="1"/>
  <c r="I26" i="38" s="1"/>
  <c r="H14" i="38"/>
  <c r="H24" i="38" s="1"/>
  <c r="H26" i="38" s="1"/>
  <c r="G14" i="38"/>
  <c r="G24" i="38" s="1"/>
  <c r="G26" i="38" s="1"/>
  <c r="F14" i="38"/>
  <c r="F24" i="38" s="1"/>
  <c r="F26" i="38" s="1"/>
  <c r="E14" i="38"/>
  <c r="E24" i="38" s="1"/>
  <c r="E26" i="38" s="1"/>
  <c r="D14" i="38"/>
  <c r="D24" i="38" s="1"/>
  <c r="D26" i="38" s="1"/>
  <c r="C14" i="38"/>
  <c r="C24" i="38" s="1"/>
  <c r="C26" i="38" s="1"/>
  <c r="B14" i="38"/>
  <c r="B24" i="38" s="1"/>
  <c r="B26" i="38" s="1"/>
  <c r="A35" i="37"/>
  <c r="A49" i="37" s="1"/>
  <c r="A58" i="37" s="1"/>
  <c r="A34" i="37"/>
  <c r="A48" i="37" s="1"/>
  <c r="A57" i="37" s="1"/>
  <c r="A33" i="37"/>
  <c r="A47" i="37" s="1"/>
  <c r="A56" i="37" s="1"/>
  <c r="A32" i="37"/>
  <c r="A46" i="37" s="1"/>
  <c r="A55" i="37" s="1"/>
  <c r="A31" i="37"/>
  <c r="A45" i="37" s="1"/>
  <c r="A54" i="37" s="1"/>
  <c r="A30" i="37"/>
  <c r="A44" i="37" s="1"/>
  <c r="A53" i="37" s="1"/>
  <c r="A43" i="37"/>
  <c r="A52" i="37" s="1"/>
  <c r="B9" i="37"/>
  <c r="B13" i="37" s="1"/>
  <c r="C54" i="39" l="1"/>
  <c r="I71" i="38"/>
  <c r="I81" i="38" s="1"/>
  <c r="I83" i="38" s="1"/>
  <c r="B54" i="39"/>
  <c r="D54" i="39"/>
  <c r="E54" i="39"/>
  <c r="F54" i="39"/>
  <c r="G54" i="39"/>
  <c r="H83" i="38"/>
  <c r="E1" i="30" l="1"/>
</calcChain>
</file>

<file path=xl/sharedStrings.xml><?xml version="1.0" encoding="utf-8"?>
<sst xmlns="http://schemas.openxmlformats.org/spreadsheetml/2006/main" count="4054" uniqueCount="813">
  <si>
    <t>Unrestricted</t>
  </si>
  <si>
    <t>Restricted</t>
  </si>
  <si>
    <t>Academic Excellence Fee</t>
  </si>
  <si>
    <t>Academic Enhancement Fee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</si>
  <si>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</si>
  <si>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</si>
  <si>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</si>
  <si>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</si>
  <si>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</si>
  <si>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</si>
  <si>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</si>
  <si>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</si>
  <si>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</si>
  <si>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</si>
  <si>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</si>
  <si>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</si>
  <si>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</si>
  <si>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</si>
  <si>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Hospitals</t>
  </si>
  <si>
    <t>Institution:</t>
  </si>
  <si>
    <t>Travel</t>
  </si>
  <si>
    <t>Operating Services</t>
  </si>
  <si>
    <t>Legal</t>
  </si>
  <si>
    <t>Veterinary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</si>
  <si>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</si>
  <si>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</si>
  <si>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</si>
  <si>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</si>
  <si>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</si>
  <si>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</si>
  <si>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</si>
  <si>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</si>
  <si>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</si>
  <si>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</si>
  <si>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</si>
  <si>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</si>
  <si>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Institution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</si>
  <si>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</si>
  <si>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</si>
  <si>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</si>
  <si>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</si>
  <si>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</si>
  <si>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</si>
  <si>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</si>
  <si>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</si>
  <si>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</si>
  <si>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</si>
  <si>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</si>
  <si>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</si>
  <si>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</si>
  <si>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</si>
  <si>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</si>
  <si>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</si>
  <si>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</si>
  <si>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</si>
  <si>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</si>
  <si>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</si>
  <si>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</si>
  <si>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</si>
  <si>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</si>
  <si>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</si>
  <si>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</si>
  <si>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</si>
  <si>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</si>
  <si>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</si>
  <si>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</si>
  <si>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</si>
  <si>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</si>
  <si>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</si>
  <si>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</si>
  <si>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</si>
  <si>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</si>
  <si>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</si>
  <si>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</si>
  <si>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</si>
  <si>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</si>
  <si>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</si>
  <si>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</si>
  <si>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</si>
  <si>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</si>
  <si>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</si>
  <si>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</si>
  <si>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</si>
  <si>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</si>
  <si>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</si>
  <si>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</si>
  <si>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</si>
  <si>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</si>
  <si>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</si>
  <si>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</si>
  <si>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</si>
  <si>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</si>
  <si>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</si>
  <si>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</si>
  <si>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</si>
  <si>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</si>
  <si>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</si>
  <si>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</si>
  <si>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</si>
  <si>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</si>
  <si>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</si>
  <si>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</si>
  <si>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</si>
  <si>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</si>
  <si>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</si>
  <si>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</si>
  <si>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</si>
  <si>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</si>
  <si>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</si>
  <si>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</si>
  <si>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</si>
  <si>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</si>
  <si>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</si>
  <si>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</si>
  <si>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</si>
  <si>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</si>
  <si>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</si>
  <si>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</si>
  <si>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</si>
  <si>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</si>
  <si>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</si>
  <si>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</si>
  <si>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</si>
  <si>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</si>
  <si>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</si>
  <si>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</si>
  <si>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</si>
  <si>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</si>
  <si>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</si>
  <si>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</si>
  <si>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</si>
  <si>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</si>
  <si>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</si>
  <si>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</si>
  <si>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</si>
  <si>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</si>
  <si>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</si>
  <si>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</si>
  <si>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</si>
  <si>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</si>
  <si>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</si>
  <si>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</si>
  <si>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</si>
  <si>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</si>
  <si>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</si>
  <si>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</si>
  <si>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</si>
  <si>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</si>
  <si>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</si>
  <si>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</si>
  <si>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</si>
  <si>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</si>
  <si>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</si>
  <si>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</si>
  <si>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</si>
  <si>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</si>
  <si>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</si>
  <si>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</si>
  <si>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</si>
  <si>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</si>
  <si>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</si>
  <si>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</si>
  <si>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</si>
  <si>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</si>
  <si>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</si>
  <si>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</si>
  <si>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</si>
  <si>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</si>
  <si>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</si>
  <si>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</si>
  <si>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</si>
  <si>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</si>
  <si>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</si>
  <si>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</si>
  <si>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</si>
  <si>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</si>
  <si>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</si>
  <si>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</si>
  <si>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</si>
  <si>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</si>
  <si>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</si>
  <si>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</si>
  <si>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</si>
  <si>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</si>
  <si>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</si>
  <si>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</si>
  <si>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</si>
  <si>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</si>
  <si>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</si>
  <si>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</si>
  <si>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</si>
  <si>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</si>
  <si>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</si>
  <si>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</si>
  <si>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</si>
  <si>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</si>
  <si>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</si>
  <si>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</si>
  <si>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</si>
  <si>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</si>
  <si>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</si>
  <si>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</si>
  <si>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</si>
  <si>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</si>
  <si>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</si>
  <si>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</si>
  <si>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</si>
  <si>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</si>
  <si>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</si>
  <si>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</si>
  <si>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</si>
  <si>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</si>
  <si>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</si>
  <si>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</si>
  <si>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</si>
  <si>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</si>
  <si>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</si>
  <si>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</si>
  <si>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</si>
  <si>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</si>
  <si>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</si>
  <si>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</si>
  <si>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</si>
  <si>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</si>
  <si>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</si>
  <si>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</si>
  <si>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</si>
  <si>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</si>
  <si>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</si>
  <si>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</si>
  <si>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</si>
  <si>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</si>
  <si>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</si>
  <si>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</si>
  <si>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</si>
  <si>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</si>
  <si>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</si>
  <si>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</si>
  <si>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</si>
  <si>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</si>
  <si>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</si>
  <si>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</si>
  <si>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</si>
  <si>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</si>
  <si>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</si>
  <si>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</si>
  <si>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</si>
  <si>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</si>
  <si>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</si>
  <si>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</si>
  <si>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</si>
  <si>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</si>
  <si>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</si>
  <si>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</si>
  <si>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</si>
  <si>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</si>
  <si>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</si>
  <si>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</si>
  <si>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</si>
  <si>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</si>
  <si>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</si>
  <si>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</si>
  <si>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</si>
  <si>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</si>
  <si>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</si>
  <si>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</si>
  <si>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</si>
  <si>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</si>
  <si>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</si>
  <si>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</si>
  <si>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</si>
  <si>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</si>
  <si>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</si>
  <si>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</si>
  <si>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</si>
  <si>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</si>
  <si>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</si>
  <si>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</si>
  <si>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</si>
  <si>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</si>
  <si>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</si>
  <si>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</si>
  <si>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</si>
  <si>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</si>
  <si>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</si>
  <si>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</si>
  <si>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</si>
  <si>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</si>
  <si>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</si>
  <si>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</si>
  <si>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</si>
  <si>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</si>
  <si>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</si>
  <si>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</si>
  <si>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</si>
  <si>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</si>
  <si>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</si>
  <si>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</si>
  <si>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</si>
  <si>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</si>
  <si>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</si>
  <si>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</si>
  <si>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</si>
  <si>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</si>
  <si>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</si>
  <si>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</si>
  <si>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</si>
  <si>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</si>
  <si>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</si>
  <si>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</si>
  <si>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</si>
  <si>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</si>
  <si>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</si>
  <si>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</si>
  <si>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</si>
  <si>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</si>
  <si>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</si>
  <si>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</si>
  <si>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</si>
  <si>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</si>
  <si>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</si>
  <si>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</si>
  <si>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</si>
  <si>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</si>
  <si>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</si>
  <si>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</si>
  <si>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</si>
  <si>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</si>
  <si>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</si>
  <si>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</si>
  <si>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</si>
  <si>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</si>
  <si>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</si>
  <si>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</si>
  <si>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</si>
  <si>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</si>
  <si>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</si>
  <si>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</si>
  <si>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</si>
  <si>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</si>
  <si>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</si>
  <si>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</si>
  <si>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</si>
  <si>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</si>
  <si>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</si>
  <si>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</si>
  <si>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</si>
  <si>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</si>
  <si>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</si>
  <si>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</si>
  <si>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</si>
  <si>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</si>
  <si>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</si>
  <si>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</si>
  <si>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</si>
  <si>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</si>
  <si>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</si>
  <si>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</si>
  <si>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</si>
  <si>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</si>
  <si>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</si>
  <si>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</si>
  <si>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</si>
  <si>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</si>
  <si>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</si>
  <si>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</si>
  <si>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</si>
  <si>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</si>
  <si>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 xml:space="preserve">Southern University Shreveport Campus </t>
  </si>
  <si>
    <t>University Support Fee</t>
  </si>
  <si>
    <t>Total Operating Expenditures</t>
  </si>
  <si>
    <t xml:space="preserve">   Related Benefits</t>
  </si>
  <si>
    <t xml:space="preserve">   Other Compensation</t>
  </si>
  <si>
    <t xml:space="preserve">   Salaries</t>
  </si>
  <si>
    <t>Department Total</t>
  </si>
  <si>
    <t>ACTUAL</t>
  </si>
  <si>
    <t>Function/Department</t>
  </si>
  <si>
    <t>Detail of Departmental Costs by Function</t>
  </si>
  <si>
    <t>Form BOR-4A</t>
  </si>
  <si>
    <r>
      <t>Function of  _</t>
    </r>
    <r>
      <rPr>
        <b/>
        <u/>
        <sz val="11"/>
        <rFont val="Arial"/>
        <family val="2"/>
      </rPr>
      <t>Scholarships</t>
    </r>
    <r>
      <rPr>
        <b/>
        <sz val="11"/>
        <rFont val="Arial"/>
        <family val="2"/>
      </rPr>
      <t>__ Total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</si>
  <si>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</si>
  <si>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 </t>
    </r>
    <r>
      <rPr>
        <b/>
        <u/>
        <sz val="11"/>
        <rFont val="Arial"/>
        <family val="2"/>
      </rPr>
      <t>52710 Library</t>
    </r>
  </si>
  <si>
    <r>
      <t xml:space="preserve">Function of </t>
    </r>
    <r>
      <rPr>
        <b/>
        <u/>
        <sz val="11"/>
        <rFont val="Arial"/>
        <family val="2"/>
      </rPr>
      <t xml:space="preserve">Academic Support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</si>
  <si>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</si>
  <si>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58220 Financial Aid</t>
    </r>
  </si>
  <si>
    <r>
      <t xml:space="preserve">Department Name </t>
    </r>
    <r>
      <rPr>
        <b/>
        <u/>
        <sz val="11"/>
        <rFont val="Arial"/>
        <family val="2"/>
      </rPr>
      <t>58140 Recruitment</t>
    </r>
  </si>
  <si>
    <r>
      <t xml:space="preserve">Department Name  </t>
    </r>
    <r>
      <rPr>
        <b/>
        <u/>
        <sz val="11"/>
        <rFont val="Arial"/>
        <family val="2"/>
      </rPr>
      <t>58130 Admissions</t>
    </r>
  </si>
  <si>
    <r>
      <t xml:space="preserve">Department Name  </t>
    </r>
    <r>
      <rPr>
        <b/>
        <u/>
        <sz val="11"/>
        <rFont val="Arial"/>
        <family val="2"/>
      </rPr>
      <t>52810 Registrar's Office</t>
    </r>
  </si>
  <si>
    <r>
      <t xml:space="preserve">Department Name  </t>
    </r>
    <r>
      <rPr>
        <b/>
        <u/>
        <sz val="11"/>
        <rFont val="Arial"/>
        <family val="2"/>
      </rPr>
      <t>55810 Career Services</t>
    </r>
  </si>
  <si>
    <r>
      <t xml:space="preserve">Department Name  </t>
    </r>
    <r>
      <rPr>
        <b/>
        <u/>
        <sz val="11"/>
        <rFont val="Arial"/>
        <family val="2"/>
      </rPr>
      <t>58231 College Connect - SUBR</t>
    </r>
  </si>
  <si>
    <r>
      <t xml:space="preserve">Department Name </t>
    </r>
    <r>
      <rPr>
        <b/>
        <u/>
        <sz val="11"/>
        <rFont val="Arial"/>
        <family val="2"/>
      </rPr>
      <t>58232 College Connect  SUNO</t>
    </r>
  </si>
  <si>
    <r>
      <t xml:space="preserve">Department Name </t>
    </r>
    <r>
      <rPr>
        <b/>
        <u/>
        <sz val="11"/>
        <rFont val="Arial"/>
        <family val="2"/>
      </rPr>
      <t>58233 College Connect - LSUS</t>
    </r>
  </si>
  <si>
    <r>
      <t xml:space="preserve">Function of  </t>
    </r>
    <r>
      <rPr>
        <b/>
        <u/>
        <sz val="11"/>
        <rFont val="Arial"/>
        <family val="2"/>
      </rPr>
      <t xml:space="preserve">Student Services </t>
    </r>
    <r>
      <rPr>
        <b/>
        <sz val="11"/>
        <rFont val="Arial"/>
        <family val="2"/>
      </rPr>
      <t>Total</t>
    </r>
  </si>
  <si>
    <r>
      <t xml:space="preserve">Function of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</si>
  <si>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55120 Business Incubator</t>
    </r>
  </si>
  <si>
    <r>
      <t xml:space="preserve">Department Name </t>
    </r>
    <r>
      <rPr>
        <b/>
        <u/>
        <sz val="11"/>
        <rFont val="Arial"/>
        <family val="2"/>
      </rPr>
      <t>52020 Academic Affairs</t>
    </r>
  </si>
  <si>
    <r>
      <t xml:space="preserve">Department Name  </t>
    </r>
    <r>
      <rPr>
        <b/>
        <u/>
        <sz val="11"/>
        <rFont val="Arial"/>
        <family val="2"/>
      </rPr>
      <t>56110 Finance</t>
    </r>
  </si>
  <si>
    <r>
      <t xml:space="preserve">Department Name  </t>
    </r>
    <r>
      <rPr>
        <b/>
        <u/>
        <sz val="11"/>
        <rFont val="Arial"/>
        <family val="2"/>
      </rPr>
      <t>55020 Workforce Development</t>
    </r>
  </si>
  <si>
    <r>
      <t xml:space="preserve">Department Name </t>
    </r>
    <r>
      <rPr>
        <b/>
        <u/>
        <sz val="11"/>
        <rFont val="Arial"/>
        <family val="2"/>
      </rPr>
      <t>51120 Public Relations</t>
    </r>
  </si>
  <si>
    <r>
      <t xml:space="preserve">Department Name  </t>
    </r>
    <r>
      <rPr>
        <b/>
        <u/>
        <sz val="11"/>
        <rFont val="Arial"/>
        <family val="2"/>
      </rPr>
      <t>55110 Continuing Education</t>
    </r>
  </si>
  <si>
    <r>
      <t xml:space="preserve">Department Name </t>
    </r>
    <r>
      <rPr>
        <b/>
        <u/>
        <sz val="11"/>
        <rFont val="Arial"/>
        <family val="2"/>
      </rPr>
      <t>54110 Advancement</t>
    </r>
  </si>
  <si>
    <r>
      <t xml:space="preserve">Department Name  </t>
    </r>
    <r>
      <rPr>
        <b/>
        <u/>
        <sz val="11"/>
        <rFont val="Arial"/>
        <family val="2"/>
      </rPr>
      <t>51020 Chancellor's Office</t>
    </r>
  </si>
  <si>
    <r>
      <t xml:space="preserve">Function of 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</si>
  <si>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56182 University Enhancements</t>
    </r>
  </si>
  <si>
    <r>
      <t xml:space="preserve">Department Name  </t>
    </r>
    <r>
      <rPr>
        <b/>
        <u/>
        <sz val="11"/>
        <rFont val="Arial"/>
        <family val="2"/>
      </rPr>
      <t>56177 Retiree Insurance</t>
    </r>
  </si>
  <si>
    <r>
      <t xml:space="preserve">Department Name  </t>
    </r>
    <r>
      <rPr>
        <b/>
        <u/>
        <sz val="11"/>
        <rFont val="Arial"/>
        <family val="2"/>
      </rPr>
      <t>56610 University Police</t>
    </r>
  </si>
  <si>
    <r>
      <t xml:space="preserve">Department Name </t>
    </r>
    <r>
      <rPr>
        <b/>
        <u/>
        <sz val="11"/>
        <rFont val="Arial"/>
        <family val="2"/>
      </rPr>
      <t>51040 Museum of Arts</t>
    </r>
  </si>
  <si>
    <r>
      <t xml:space="preserve">Department Name </t>
    </r>
    <r>
      <rPr>
        <b/>
        <u/>
        <sz val="11"/>
        <rFont val="Arial"/>
        <family val="2"/>
      </rPr>
      <t>51125 Graphic Services</t>
    </r>
  </si>
  <si>
    <r>
      <t xml:space="preserve">Department Name  </t>
    </r>
    <r>
      <rPr>
        <b/>
        <u/>
        <sz val="11"/>
        <rFont val="Arial"/>
        <family val="2"/>
      </rPr>
      <t>56124 Staff Senate</t>
    </r>
  </si>
  <si>
    <r>
      <t xml:space="preserve">Department Name </t>
    </r>
    <r>
      <rPr>
        <b/>
        <u/>
        <sz val="11"/>
        <rFont val="Arial"/>
        <family val="2"/>
      </rPr>
      <t>56175 Termination Pay</t>
    </r>
  </si>
  <si>
    <r>
      <t xml:space="preserve">Department Name </t>
    </r>
    <r>
      <rPr>
        <b/>
        <u/>
        <sz val="11"/>
        <rFont val="Arial"/>
        <family val="2"/>
      </rPr>
      <t>56230 Telephone</t>
    </r>
  </si>
  <si>
    <r>
      <t xml:space="preserve">Department Name </t>
    </r>
    <r>
      <rPr>
        <b/>
        <u/>
        <sz val="11"/>
        <rFont val="Arial"/>
        <family val="2"/>
      </rPr>
      <t>58110 Student Affairs</t>
    </r>
  </si>
  <si>
    <r>
      <t xml:space="preserve">Department Name </t>
    </r>
    <r>
      <rPr>
        <b/>
        <u/>
        <sz val="11"/>
        <rFont val="Arial"/>
        <family val="2"/>
      </rPr>
      <t>56410 Human Resources</t>
    </r>
  </si>
  <si>
    <r>
      <t xml:space="preserve">Department Name </t>
    </r>
    <r>
      <rPr>
        <b/>
        <u/>
        <sz val="11"/>
        <rFont val="Arial"/>
        <family val="2"/>
      </rPr>
      <t>56180 Postage</t>
    </r>
  </si>
  <si>
    <r>
      <t xml:space="preserve">Department Name  </t>
    </r>
    <r>
      <rPr>
        <b/>
        <u/>
        <sz val="11"/>
        <rFont val="Arial"/>
        <family val="2"/>
      </rPr>
      <t>56210 Information Technology</t>
    </r>
  </si>
  <si>
    <r>
      <t xml:space="preserve">Department Name  </t>
    </r>
    <r>
      <rPr>
        <b/>
        <u/>
        <sz val="11"/>
        <rFont val="Arial"/>
        <family val="2"/>
      </rPr>
      <t>56140 Joint Projects</t>
    </r>
  </si>
  <si>
    <r>
      <t xml:space="preserve">Department Name </t>
    </r>
    <r>
      <rPr>
        <b/>
        <u/>
        <sz val="11"/>
        <rFont val="Arial"/>
        <family val="2"/>
      </rPr>
      <t>56125 Interagency Transfers</t>
    </r>
  </si>
  <si>
    <r>
      <t xml:space="preserve">Department Name </t>
    </r>
    <r>
      <rPr>
        <b/>
        <u/>
        <sz val="11"/>
        <rFont val="Arial"/>
        <family val="2"/>
      </rPr>
      <t>55210 Office of Sponsored Programs</t>
    </r>
  </si>
  <si>
    <t>Southern University Shreveport Campus</t>
  </si>
  <si>
    <r>
      <t xml:space="preserve">Function of  </t>
    </r>
    <r>
      <rPr>
        <b/>
        <u/>
        <sz val="11"/>
        <rFont val="Arial"/>
        <family val="2"/>
      </rPr>
      <t>Operations and Maintenance</t>
    </r>
  </si>
  <si>
    <r>
      <t xml:space="preserve">Department Name  </t>
    </r>
    <r>
      <rPr>
        <b/>
        <u/>
        <sz val="11"/>
        <rFont val="Arial"/>
        <family val="2"/>
      </rPr>
      <t>56510 Facilities</t>
    </r>
  </si>
  <si>
    <r>
      <t xml:space="preserve">Department Name  </t>
    </r>
    <r>
      <rPr>
        <b/>
        <u/>
        <sz val="11"/>
        <rFont val="Arial"/>
        <family val="2"/>
      </rPr>
      <t>56511 Maintenance</t>
    </r>
  </si>
  <si>
    <r>
      <t xml:space="preserve">Department Name  </t>
    </r>
    <r>
      <rPr>
        <b/>
        <u/>
        <sz val="11"/>
        <rFont val="Arial"/>
        <family val="2"/>
      </rPr>
      <t>56513 Grounds</t>
    </r>
  </si>
  <si>
    <r>
      <t xml:space="preserve">Department Name  </t>
    </r>
    <r>
      <rPr>
        <b/>
        <u/>
        <sz val="11"/>
        <rFont val="Arial"/>
        <family val="2"/>
      </rPr>
      <t>56512 Custodians</t>
    </r>
  </si>
  <si>
    <r>
      <t xml:space="preserve">Department Name  </t>
    </r>
    <r>
      <rPr>
        <b/>
        <u/>
        <sz val="11"/>
        <rFont val="Arial"/>
        <family val="2"/>
      </rPr>
      <t>56514 Utilities/Facility Contracts</t>
    </r>
  </si>
  <si>
    <r>
      <t xml:space="preserve">Department Name  </t>
    </r>
    <r>
      <rPr>
        <b/>
        <u/>
        <sz val="11"/>
        <rFont val="Arial"/>
        <family val="2"/>
      </rPr>
      <t>56170 Risk Management</t>
    </r>
  </si>
  <si>
    <r>
      <t xml:space="preserve">Function of  </t>
    </r>
    <r>
      <rPr>
        <b/>
        <u/>
        <sz val="11"/>
        <rFont val="Arial"/>
        <family val="2"/>
      </rPr>
      <t xml:space="preserve">Operation and Maintenance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</si>
  <si>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Scholarships</t>
    </r>
  </si>
  <si>
    <r>
      <t xml:space="preserve">Department Name  </t>
    </r>
    <r>
      <rPr>
        <b/>
        <u/>
        <sz val="11"/>
        <rFont val="Arial"/>
        <family val="2"/>
      </rPr>
      <t>56195 Scholarships</t>
    </r>
  </si>
  <si>
    <r>
      <t xml:space="preserve">Department Name </t>
    </r>
    <r>
      <rPr>
        <b/>
        <u/>
        <sz val="11"/>
        <rFont val="Arial"/>
        <family val="2"/>
      </rPr>
      <t>52030 Faculty Senate</t>
    </r>
  </si>
  <si>
    <r>
      <t xml:space="preserve">Function of 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</si>
  <si>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52530 Art</t>
    </r>
  </si>
  <si>
    <r>
      <t xml:space="preserve">Department Name </t>
    </r>
    <r>
      <rPr>
        <b/>
        <u/>
        <sz val="11"/>
        <rFont val="Arial"/>
        <family val="2"/>
      </rPr>
      <t>52540 Biology</t>
    </r>
  </si>
  <si>
    <r>
      <t xml:space="preserve">Department Name  </t>
    </r>
    <r>
      <rPr>
        <b/>
        <u/>
        <sz val="11"/>
        <rFont val="Arial"/>
        <family val="2"/>
      </rPr>
      <t>52320 Business and Economics</t>
    </r>
  </si>
  <si>
    <r>
      <t xml:space="preserve">Department Name  </t>
    </r>
    <r>
      <rPr>
        <b/>
        <u/>
        <sz val="11"/>
        <rFont val="Arial"/>
        <family val="2"/>
      </rPr>
      <t>52410 Dean B-STEM</t>
    </r>
  </si>
  <si>
    <r>
      <t xml:space="preserve">Department Name  </t>
    </r>
    <r>
      <rPr>
        <b/>
        <u/>
        <sz val="11"/>
        <rFont val="Arial"/>
        <family val="2"/>
      </rPr>
      <t>52550 Chemistry</t>
    </r>
  </si>
  <si>
    <r>
      <t xml:space="preserve">Department Name  </t>
    </r>
    <r>
      <rPr>
        <b/>
        <u/>
        <sz val="11"/>
        <rFont val="Arial"/>
        <family val="2"/>
      </rPr>
      <t>52110 Dean-Allied Health and Nursing</t>
    </r>
  </si>
  <si>
    <r>
      <t xml:space="preserve">Department Name  </t>
    </r>
    <r>
      <rPr>
        <b/>
        <u/>
        <sz val="11"/>
        <rFont val="Arial"/>
        <family val="2"/>
      </rPr>
      <t>52180 Dental Hygiene</t>
    </r>
  </si>
  <si>
    <r>
      <t xml:space="preserve">Department Name  </t>
    </r>
    <r>
      <rPr>
        <b/>
        <u/>
        <sz val="11"/>
        <rFont val="Arial"/>
        <family val="2"/>
      </rPr>
      <t>52310 Dean Liberal Arts, Humanities and Social Sciences</t>
    </r>
  </si>
  <si>
    <r>
      <t xml:space="preserve">Department Name </t>
    </r>
    <r>
      <rPr>
        <b/>
        <u/>
        <sz val="11"/>
        <rFont val="Arial"/>
        <family val="2"/>
      </rPr>
      <t>52440 English</t>
    </r>
  </si>
  <si>
    <r>
      <t xml:space="preserve">Department Name </t>
    </r>
    <r>
      <rPr>
        <b/>
        <u/>
        <sz val="11"/>
        <rFont val="Arial"/>
        <family val="2"/>
      </rPr>
      <t>52510 Engineering Technology</t>
    </r>
  </si>
  <si>
    <r>
      <t xml:space="preserve">Department Name </t>
    </r>
    <r>
      <rPr>
        <b/>
        <u/>
        <sz val="11"/>
        <rFont val="Arial"/>
        <family val="2"/>
      </rPr>
      <t>52445 Mass Communication</t>
    </r>
  </si>
  <si>
    <r>
      <t xml:space="preserve">Department Name </t>
    </r>
    <r>
      <rPr>
        <b/>
        <u/>
        <sz val="11"/>
        <rFont val="Arial"/>
        <family val="2"/>
      </rPr>
      <t>52365 History and Geography</t>
    </r>
  </si>
  <si>
    <r>
      <t xml:space="preserve">Department Name </t>
    </r>
    <r>
      <rPr>
        <b/>
        <u/>
        <sz val="11"/>
        <rFont val="Arial"/>
        <family val="2"/>
      </rPr>
      <t>52521 Computer Science</t>
    </r>
  </si>
  <si>
    <r>
      <t xml:space="preserve">Department Name </t>
    </r>
    <r>
      <rPr>
        <b/>
        <u/>
        <sz val="11"/>
        <rFont val="Arial"/>
        <family val="2"/>
      </rPr>
      <t>52350 Criminal Justice</t>
    </r>
  </si>
  <si>
    <r>
      <t xml:space="preserve">Department Name </t>
    </r>
    <r>
      <rPr>
        <b/>
        <u/>
        <sz val="11"/>
        <rFont val="Arial"/>
        <family val="2"/>
      </rPr>
      <t>52520 Math</t>
    </r>
  </si>
  <si>
    <r>
      <t xml:space="preserve">Department Name </t>
    </r>
    <r>
      <rPr>
        <b/>
        <u/>
        <sz val="11"/>
        <rFont val="Arial"/>
        <family val="2"/>
      </rPr>
      <t>52120 Medical Lab Technology</t>
    </r>
  </si>
  <si>
    <r>
      <t xml:space="preserve">Department Name </t>
    </r>
    <r>
      <rPr>
        <b/>
        <u/>
        <sz val="11"/>
        <rFont val="Arial"/>
        <family val="2"/>
      </rPr>
      <t>52460 Music</t>
    </r>
  </si>
  <si>
    <r>
      <t xml:space="preserve">Department Name </t>
    </r>
    <r>
      <rPr>
        <b/>
        <u/>
        <sz val="11"/>
        <rFont val="Arial"/>
        <family val="2"/>
      </rPr>
      <t>52560 Physical Education</t>
    </r>
  </si>
  <si>
    <r>
      <t xml:space="preserve">Department Name  </t>
    </r>
    <r>
      <rPr>
        <b/>
        <u/>
        <sz val="11"/>
        <rFont val="Arial"/>
        <family val="2"/>
      </rPr>
      <t>52362 Psychology &amp; Sociology</t>
    </r>
  </si>
  <si>
    <r>
      <t xml:space="preserve">Department Name </t>
    </r>
    <r>
      <rPr>
        <b/>
        <u/>
        <sz val="11"/>
        <rFont val="Arial"/>
        <family val="2"/>
      </rPr>
      <t>52140 Respiratory Therapy</t>
    </r>
  </si>
  <si>
    <r>
      <t xml:space="preserve">Department Name  </t>
    </r>
    <r>
      <rPr>
        <b/>
        <u/>
        <sz val="11"/>
        <rFont val="Arial"/>
        <family val="2"/>
      </rPr>
      <t>52370 Health &amp; Human Services</t>
    </r>
  </si>
  <si>
    <r>
      <t xml:space="preserve">Department Name </t>
    </r>
    <r>
      <rPr>
        <b/>
        <u/>
        <sz val="11"/>
        <rFont val="Arial"/>
        <family val="2"/>
      </rPr>
      <t>52470 Speech</t>
    </r>
  </si>
  <si>
    <r>
      <t xml:space="preserve">Department Name </t>
    </r>
    <r>
      <rPr>
        <b/>
        <u/>
        <sz val="11"/>
        <rFont val="Arial"/>
        <family val="2"/>
      </rPr>
      <t>58231 Connect - SUBR</t>
    </r>
  </si>
  <si>
    <r>
      <t xml:space="preserve">Department Name </t>
    </r>
    <r>
      <rPr>
        <b/>
        <u/>
        <sz val="11"/>
        <rFont val="Arial"/>
        <family val="2"/>
      </rPr>
      <t>58232 Connect - SUNO</t>
    </r>
  </si>
  <si>
    <r>
      <t xml:space="preserve">Department Name </t>
    </r>
    <r>
      <rPr>
        <b/>
        <u/>
        <sz val="11"/>
        <rFont val="Arial"/>
        <family val="2"/>
      </rPr>
      <t>52210 School of Nursing</t>
    </r>
  </si>
  <si>
    <r>
      <t xml:space="preserve">Department Name </t>
    </r>
    <r>
      <rPr>
        <b/>
        <u/>
        <sz val="11"/>
        <rFont val="Arial"/>
        <family val="2"/>
      </rPr>
      <t>56130 Summer School</t>
    </r>
  </si>
  <si>
    <r>
      <t xml:space="preserve">Department Name </t>
    </r>
    <r>
      <rPr>
        <b/>
        <u/>
        <sz val="11"/>
        <rFont val="Arial"/>
        <family val="2"/>
      </rPr>
      <t>56120 Unallotted Instructional</t>
    </r>
  </si>
  <si>
    <r>
      <t xml:space="preserve">Function of  </t>
    </r>
    <r>
      <rPr>
        <b/>
        <u/>
        <sz val="11"/>
        <rFont val="Arial"/>
        <family val="2"/>
      </rPr>
      <t xml:space="preserve">Instruction </t>
    </r>
    <r>
      <rPr>
        <b/>
        <sz val="11"/>
        <rFont val="Arial"/>
        <family val="2"/>
      </rPr>
      <t>Total</t>
    </r>
  </si>
  <si>
    <r>
      <t xml:space="preserve">Department Name  </t>
    </r>
    <r>
      <rPr>
        <b/>
        <u/>
        <sz val="11"/>
        <rFont val="Arial"/>
        <family val="2"/>
      </rPr>
      <t>52490 Aerospace Technology</t>
    </r>
  </si>
  <si>
    <r>
      <t xml:space="preserve">Department Name  </t>
    </r>
    <r>
      <rPr>
        <b/>
        <u/>
        <sz val="11"/>
        <rFont val="Arial"/>
        <family val="2"/>
      </rPr>
      <t>52130 Radiological Technology</t>
    </r>
  </si>
  <si>
    <t>Presidential Grant</t>
  </si>
  <si>
    <t>Presidential Education Opportunity</t>
  </si>
  <si>
    <t xml:space="preserve">Form BOR-7                                     Institution:  Southern University Shreveport Campus 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</si>
  <si>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</si>
  <si>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</si>
  <si>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</si>
  <si>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</si>
  <si>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</si>
  <si>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II.  Parking Fees &amp; Revenues:</t>
  </si>
  <si>
    <t>Name &amp; Brief Description of Anticipated Projects</t>
  </si>
  <si>
    <t>Estimated Cost</t>
  </si>
  <si>
    <t>III.  Student Technology Fees - ACT 1450 of 1997:</t>
  </si>
  <si>
    <t>1.  Hardware/Software Licenses and Maintenance Renewals</t>
  </si>
  <si>
    <t>2.  Software Acquisitions</t>
  </si>
  <si>
    <t>3.   Personnel Servicses/Benefits</t>
  </si>
  <si>
    <t>IV.  Surplus Funds - RS 17:3386</t>
  </si>
  <si>
    <t>V.  Building Use Fee - Act 426 of 2013 Regular Session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</si>
  <si>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</si>
  <si>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</si>
  <si>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</si>
  <si>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</si>
  <si>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</si>
  <si>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</si>
  <si>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</si>
  <si>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</si>
  <si>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</si>
  <si>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</si>
  <si>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</si>
  <si>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</si>
  <si>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</si>
  <si>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</si>
  <si>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</si>
  <si>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</si>
  <si>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</si>
  <si>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</si>
  <si>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</si>
  <si>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>Vending</t>
  </si>
  <si>
    <t>Vendinbg</t>
  </si>
  <si>
    <t xml:space="preserve">  Scholarships</t>
  </si>
  <si>
    <t xml:space="preserve">Grand </t>
  </si>
  <si>
    <t>MSKICK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</si>
  <si>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</si>
  <si>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</si>
  <si>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</si>
  <si>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</si>
  <si>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</si>
  <si>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</si>
  <si>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</si>
  <si>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</si>
  <si>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</si>
  <si>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</si>
  <si>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</si>
  <si>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</si>
  <si>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</si>
  <si>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</si>
  <si>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</si>
  <si>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</si>
  <si>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</si>
  <si>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</si>
  <si>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</si>
  <si>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</si>
  <si>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</si>
  <si>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</si>
  <si>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</si>
  <si>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</si>
  <si>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</si>
  <si>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</si>
  <si>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</si>
  <si>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</si>
  <si>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</si>
  <si>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</si>
  <si>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</si>
  <si>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</si>
  <si>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</si>
  <si>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</si>
  <si>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Terminal Pay</t>
  </si>
  <si>
    <t>Retiree Benefits</t>
  </si>
  <si>
    <t>Grand Total Funded Positions</t>
  </si>
  <si>
    <r>
      <t xml:space="preserve">Note:  </t>
    </r>
    <r>
      <rPr>
        <sz val="12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</si>
  <si>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</si>
  <si>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</si>
  <si>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</si>
  <si>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</si>
  <si>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</si>
  <si>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</si>
  <si>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</si>
  <si>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</si>
  <si>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</si>
  <si>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</si>
  <si>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</si>
  <si>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</si>
  <si>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</si>
  <si>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</si>
  <si>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</si>
  <si>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</si>
  <si>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FORD</t>
  </si>
  <si>
    <t>FLEET</t>
  </si>
  <si>
    <t>DODGE</t>
  </si>
  <si>
    <t>RAM 1500</t>
  </si>
  <si>
    <t>PP198998</t>
  </si>
  <si>
    <t>MAINTENANCE</t>
  </si>
  <si>
    <t>DURANGO</t>
  </si>
  <si>
    <t>1D8HD38N28F126718</t>
  </si>
  <si>
    <t>PP202040</t>
  </si>
  <si>
    <t>1FBSS3BL7BDA52687</t>
  </si>
  <si>
    <t>P226097</t>
  </si>
  <si>
    <t>1FDFE4FSXCDB30484</t>
  </si>
  <si>
    <t>PP23129</t>
  </si>
  <si>
    <t>POLICE</t>
  </si>
  <si>
    <t>Form BOR-13</t>
  </si>
  <si>
    <t>Cost Recovery - Revenue Means of Financing Other Than General Fund Direct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</si>
  <si>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</si>
  <si>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</si>
  <si>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</si>
  <si>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</si>
  <si>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</si>
  <si>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</si>
  <si>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</si>
  <si>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</si>
  <si>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</si>
  <si>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</si>
  <si>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</si>
  <si>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</si>
  <si>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</si>
  <si>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</si>
  <si>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</si>
  <si>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</si>
  <si>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Act 2003 No. 1108 RS 17:129.54</t>
  </si>
  <si>
    <t>1-1</t>
  </si>
  <si>
    <t xml:space="preserve">   Non-Resident Fees</t>
  </si>
  <si>
    <t>HB 2424 ACT RS 17A:3351(a)(5)</t>
  </si>
  <si>
    <t>1-2</t>
  </si>
  <si>
    <t xml:space="preserve">   Academic Excellence Fees</t>
  </si>
  <si>
    <t>HB 1786 ACT RS 17:3351.3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</si>
  <si>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</si>
  <si>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</si>
  <si>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</si>
  <si>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</si>
  <si>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</si>
  <si>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</si>
  <si>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</si>
  <si>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</si>
  <si>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</si>
  <si>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</si>
  <si>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</si>
  <si>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</si>
  <si>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>University Support</t>
  </si>
  <si>
    <t>HB 152 Section 1, RS 17:3351.20</t>
  </si>
  <si>
    <t>3-3</t>
  </si>
  <si>
    <t>University Maintenance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</si>
  <si>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</si>
  <si>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</si>
  <si>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</si>
  <si>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</si>
  <si>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</si>
  <si>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</si>
  <si>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Lab Fees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</si>
  <si>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</si>
  <si>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</si>
  <si>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</si>
  <si>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</si>
  <si>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</si>
  <si>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</si>
  <si>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>Administrative Fee</t>
  </si>
  <si>
    <t>6-2</t>
  </si>
  <si>
    <t xml:space="preserve">  List</t>
  </si>
  <si>
    <t>6-3</t>
  </si>
  <si>
    <t>7-1</t>
  </si>
  <si>
    <t>7-2</t>
  </si>
  <si>
    <t>7-3</t>
  </si>
  <si>
    <t>8-1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</si>
  <si>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</si>
  <si>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</si>
  <si>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</si>
  <si>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</si>
  <si>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Personal Services:</t>
  </si>
  <si>
    <t>Taken from BoR1 = Budget Column</t>
  </si>
  <si>
    <t xml:space="preserve">   Salaries </t>
  </si>
  <si>
    <t xml:space="preserve">   Other Compensation </t>
  </si>
  <si>
    <t xml:space="preserve">   Related Benefits </t>
  </si>
  <si>
    <t xml:space="preserve">Travel </t>
  </si>
  <si>
    <t xml:space="preserve">Operating Services </t>
  </si>
  <si>
    <t xml:space="preserve">Supplies </t>
  </si>
  <si>
    <t xml:space="preserve">Professional Services </t>
  </si>
  <si>
    <t xml:space="preserve">Other Charges </t>
  </si>
  <si>
    <t xml:space="preserve">Interagency </t>
  </si>
  <si>
    <t xml:space="preserve">Acquisitions </t>
  </si>
  <si>
    <t xml:space="preserve">Major Repairs </t>
  </si>
  <si>
    <t xml:space="preserve">Department Total 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</si>
  <si>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</si>
  <si>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</si>
  <si>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</si>
  <si>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</si>
  <si>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</si>
  <si>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</si>
  <si>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</si>
  <si>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</si>
  <si>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</si>
  <si>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COLUMN 4</t>
  </si>
  <si>
    <t>COLUMN 5</t>
  </si>
  <si>
    <t>COLUMN 6</t>
  </si>
  <si>
    <t>COLUMN 7</t>
  </si>
  <si>
    <t>General Registration Fee</t>
  </si>
  <si>
    <t>Non-Resident Fee</t>
  </si>
  <si>
    <t>Other Administration Fees</t>
  </si>
  <si>
    <t>University Support Fees</t>
  </si>
  <si>
    <t>University Maintenance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</si>
  <si>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</si>
  <si>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</si>
  <si>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</si>
  <si>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</si>
  <si>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</si>
  <si>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</si>
  <si>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</si>
  <si>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</si>
  <si>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</si>
  <si>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</si>
  <si>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</si>
  <si>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</si>
  <si>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</si>
  <si>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</si>
  <si>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</si>
  <si>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</si>
  <si>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</si>
  <si>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</si>
  <si>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</si>
  <si>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</si>
  <si>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</si>
  <si>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</si>
  <si>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</si>
  <si>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</si>
  <si>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</si>
  <si>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pulls from Bor13</t>
  </si>
  <si>
    <t>Equal to Budget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</si>
  <si>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</si>
  <si>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</si>
  <si>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</si>
  <si>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</si>
  <si>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</si>
  <si>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</si>
  <si>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</si>
  <si>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</si>
  <si>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>Form BOR-ATH-3 Actuals</t>
  </si>
  <si>
    <t>Completed By:</t>
  </si>
  <si>
    <t>Brandy Jacobsen, Chief Finance Officer</t>
  </si>
  <si>
    <t>Intercollegiate Athletic Personnel</t>
  </si>
  <si>
    <t>Telephone #:</t>
  </si>
  <si>
    <t>318-670-9371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</si>
  <si>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</si>
  <si>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</si>
  <si>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</si>
  <si>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</si>
  <si>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</si>
  <si>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</si>
  <si>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</si>
  <si>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</si>
  <si>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</si>
  <si>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</si>
  <si>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</si>
  <si>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</si>
  <si>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I</t>
  </si>
  <si>
    <t>Men Head Coach</t>
  </si>
  <si>
    <t>Hines, Matthew</t>
  </si>
  <si>
    <t>Women Asst Coach</t>
  </si>
  <si>
    <t>Form BOR-ATH-3</t>
  </si>
  <si>
    <t>Williams, Delvin</t>
  </si>
  <si>
    <t>Vacant</t>
  </si>
  <si>
    <t>Boats and Airplanes</t>
  </si>
  <si>
    <t>Instit. #</t>
  </si>
  <si>
    <t>Assigned To Use</t>
  </si>
  <si>
    <t>Hours of Use</t>
  </si>
  <si>
    <t>President</t>
  </si>
  <si>
    <t>Senior Level Administrator</t>
  </si>
  <si>
    <t>FY 2024-2025</t>
  </si>
  <si>
    <t>Men Asst Coach</t>
  </si>
  <si>
    <t>Women Head Coach</t>
  </si>
  <si>
    <t>Need Based Scholarships</t>
  </si>
  <si>
    <t xml:space="preserve">Dual Enrollment </t>
  </si>
  <si>
    <t xml:space="preserve">University - Thelma Patterson </t>
  </si>
  <si>
    <t xml:space="preserve">    Children of Disabled Veterans</t>
  </si>
  <si>
    <t>Stovall, Benjamin</t>
  </si>
  <si>
    <t>Washington, Reginald</t>
  </si>
  <si>
    <t>Hunt, Florese</t>
  </si>
  <si>
    <t>Extra Help - Temporary</t>
  </si>
  <si>
    <t>2024-2025</t>
  </si>
  <si>
    <t>BUDGETED 2024-2025</t>
  </si>
  <si>
    <t>2024-25</t>
  </si>
  <si>
    <t>Fiscal Year 2024-2025 Budgeted</t>
  </si>
  <si>
    <t>Fiscal Year 2024-2025  Budgeted</t>
  </si>
  <si>
    <t>FY 2025-2026</t>
  </si>
  <si>
    <t>FY 2024-25</t>
  </si>
  <si>
    <t>1. Operating Services</t>
  </si>
  <si>
    <t xml:space="preserve">1. Restroom Upgrades and Repairs </t>
  </si>
  <si>
    <r>
      <t xml:space="preserve">Department Name </t>
    </r>
    <r>
      <rPr>
        <b/>
        <u/>
        <sz val="11"/>
        <rFont val="Arial"/>
        <family val="2"/>
      </rPr>
      <t xml:space="preserve">52115 Polysomnography </t>
    </r>
  </si>
  <si>
    <r>
      <t>Department Name __</t>
    </r>
    <r>
      <rPr>
        <b/>
        <u/>
        <sz val="11"/>
        <rFont val="Arial"/>
        <family val="2"/>
      </rPr>
      <t>51025 Compliance</t>
    </r>
  </si>
  <si>
    <r>
      <t>Department Name __</t>
    </r>
    <r>
      <rPr>
        <b/>
        <u/>
        <sz val="11"/>
        <rFont val="Arial"/>
        <family val="2"/>
      </rPr>
      <t>55910 MSKICK</t>
    </r>
    <r>
      <rPr>
        <b/>
        <sz val="11"/>
        <rFont val="Arial"/>
        <family val="2"/>
      </rPr>
      <t>____</t>
    </r>
  </si>
  <si>
    <t>1B7HC16X51S780478</t>
  </si>
  <si>
    <t>ECONOLINE E-350 VAN</t>
  </si>
  <si>
    <t>ECONOLINE E-450 BUS</t>
  </si>
  <si>
    <t>CHEVROLET</t>
  </si>
  <si>
    <t>CROWN VICTORIA</t>
  </si>
  <si>
    <t>2FAFP71W0YX145303</t>
  </si>
  <si>
    <t>F-53 RV</t>
  </si>
  <si>
    <t>1F66F5DN2N0A03889</t>
  </si>
  <si>
    <t>EXPEDITION</t>
  </si>
  <si>
    <t>1FMJU1F82REA49367</t>
  </si>
  <si>
    <t>EXPLORER</t>
  </si>
  <si>
    <t>1FM5K8AB3RGA31533</t>
  </si>
  <si>
    <t>1FM5K8AB7RGA31146</t>
  </si>
  <si>
    <t>IMPALA LIMITED</t>
  </si>
  <si>
    <t>2G1WD5E3XG1104257</t>
  </si>
  <si>
    <t>2G1WD5E39G1144782</t>
  </si>
  <si>
    <t>MALIBU</t>
  </si>
  <si>
    <t>1G1ZB5STXRF197932</t>
  </si>
  <si>
    <t>PP28592</t>
  </si>
  <si>
    <t>2025-2026</t>
  </si>
  <si>
    <t>Budgeted 2024-25</t>
  </si>
  <si>
    <t>* This column should reflect the last approved BA-7 in FY 2024-2025</t>
  </si>
  <si>
    <t>BUDGETED 2025-2026</t>
  </si>
  <si>
    <t>ACTUAL 2024-2025</t>
  </si>
  <si>
    <t>2025-26 +/-</t>
  </si>
  <si>
    <t>2025-26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</si>
  <si>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</si>
  <si>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</si>
  <si>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</si>
  <si>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</si>
  <si>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</si>
  <si>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</si>
  <si>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TRANSIT</t>
  </si>
  <si>
    <t>1FBAX2Y83RKB08155</t>
  </si>
  <si>
    <t>PP29385</t>
  </si>
  <si>
    <t>TAHOE</t>
  </si>
  <si>
    <t>1GNLCDECXGR295734</t>
  </si>
  <si>
    <t>PP29170</t>
  </si>
  <si>
    <t>1GNLCDEC4GR299701</t>
  </si>
  <si>
    <t>723GPI</t>
  </si>
  <si>
    <t>1G1ZB5ST3RF197965</t>
  </si>
  <si>
    <t>PP29798</t>
  </si>
  <si>
    <t>FY 2026-2027</t>
  </si>
  <si>
    <t>FY 2025-26</t>
  </si>
  <si>
    <t>Fiscal Year 2025-2026 Budgeted</t>
  </si>
  <si>
    <t>Fiscal Year 2025-2026  Budgeted</t>
  </si>
  <si>
    <t>Broughton, Rodney</t>
  </si>
  <si>
    <t>Men Head Coach/Athletic Director</t>
  </si>
  <si>
    <t>Fiscal Year 2024-2025  Actual</t>
  </si>
  <si>
    <t xml:space="preserve"> Fiscal Year 2024-2025 Actual</t>
  </si>
  <si>
    <t>2025-26+/-</t>
  </si>
  <si>
    <r>
      <t>Department Name __</t>
    </r>
    <r>
      <rPr>
        <b/>
        <u/>
        <sz val="11"/>
        <rFont val="Arial"/>
        <family val="2"/>
      </rPr>
      <t>52355 Political Science</t>
    </r>
  </si>
  <si>
    <t xml:space="preserve">Department Name 58135 Welcome Center </t>
  </si>
  <si>
    <r>
      <t xml:space="preserve">Department Name  </t>
    </r>
    <r>
      <rPr>
        <b/>
        <u/>
        <sz val="11"/>
        <rFont val="Arial"/>
        <family val="2"/>
      </rPr>
      <t xml:space="preserve">58190 Center for Student Success </t>
    </r>
  </si>
  <si>
    <t>Jones, Corin</t>
  </si>
  <si>
    <t>Interim Men Head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</si>
</sst>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.00000"/>
    <numFmt numFmtId="171" formatCode="0.0000"/>
    <numFmt numFmtId="172" formatCode="0.0"/>
    <numFmt numFmtId="173" formatCode="_(* #,##0.0_);_(* \(#,##0.0\);_(* &quot;-&quot;??_);_(@_)"/>
    <numFmt numFmtId="174" formatCode="_(* #,##0_);_(* \(#,##0\);_(* &quot;-&quot;??_);_(@_)"/>
    <numFmt numFmtId="175" formatCode="0_);\(0\)"/>
  </numFmts>
  <fonts count="3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8"/>
      <color indexed="8"/>
      <name val="Arial"/>
      <family val="2"/>
    </font>
    <font>
      <sz val="18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sz val="12"/>
      <color theme="1"/>
      <name val="Times New Roman"/>
      <family val="1"/>
    </font>
    <font>
      <b/>
      <sz val="12"/>
      <color indexed="8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gray125">
        <fgColor indexed="8"/>
        <bgColor rgb="FFFFFFFF"/>
      </patternFill>
    </fill>
  </fills>
  <borders count="20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31" fillId="0" borderId="0"/>
    <xf numFmtId="3" fontId="33" fillId="0" borderId="0"/>
    <xf numFmtId="43" fontId="33" fillId="0" borderId="0" applyFont="0" applyFill="0" applyBorder="0" applyAlignment="0" applyProtection="0"/>
    <xf numFmtId="0" fontId="15" fillId="0" borderId="0"/>
  </cellStyleXfs>
  <cellXfs count="910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15" xfId="0" applyNumberFormat="1" applyFont="1" applyBorder="1" applyAlignment="1">
      <alignment horizontal="centerContinuous"/>
    </xf>
    <xf numFmtId="2" fontId="1" fillId="0" borderId="15" xfId="0" applyNumberFormat="1" applyFont="1" applyBorder="1"/>
    <xf numFmtId="3" fontId="2" fillId="0" borderId="3" xfId="0" applyNumberFormat="1" applyFont="1" applyBorder="1"/>
    <xf numFmtId="2" fontId="1" fillId="0" borderId="21" xfId="0" applyNumberFormat="1" applyFont="1" applyBorder="1"/>
    <xf numFmtId="2" fontId="1" fillId="0" borderId="25" xfId="0" applyNumberFormat="1" applyFont="1" applyBorder="1"/>
    <xf numFmtId="2" fontId="1" fillId="0" borderId="28" xfId="0" applyNumberFormat="1" applyFont="1" applyBorder="1"/>
    <xf numFmtId="166" fontId="1" fillId="0" borderId="29" xfId="0" applyNumberFormat="1" applyFont="1" applyBorder="1"/>
    <xf numFmtId="2" fontId="1" fillId="0" borderId="30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9" xfId="0" applyFont="1" applyBorder="1"/>
    <xf numFmtId="0" fontId="1" fillId="0" borderId="18" xfId="0" applyFont="1" applyBorder="1"/>
    <xf numFmtId="0" fontId="1" fillId="0" borderId="35" xfId="0" applyFont="1" applyBorder="1"/>
    <xf numFmtId="0" fontId="1" fillId="0" borderId="39" xfId="0" applyFont="1" applyBorder="1"/>
    <xf numFmtId="0" fontId="1" fillId="0" borderId="34" xfId="0" applyFont="1" applyBorder="1"/>
    <xf numFmtId="166" fontId="1" fillId="0" borderId="0" xfId="0" applyNumberFormat="1" applyFont="1"/>
    <xf numFmtId="166" fontId="1" fillId="0" borderId="41" xfId="0" applyNumberFormat="1" applyFont="1" applyBorder="1"/>
    <xf numFmtId="6" fontId="1" fillId="0" borderId="0" xfId="0" applyNumberFormat="1" applyFont="1"/>
    <xf numFmtId="0" fontId="1" fillId="0" borderId="42" xfId="0" applyFont="1" applyBorder="1"/>
    <xf numFmtId="6" fontId="2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45" xfId="0" applyFont="1" applyBorder="1"/>
    <xf numFmtId="6" fontId="1" fillId="0" borderId="48" xfId="0" applyNumberFormat="1" applyFont="1" applyBorder="1"/>
    <xf numFmtId="0" fontId="2" fillId="0" borderId="52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16" xfId="0" applyNumberFormat="1" applyFont="1" applyBorder="1"/>
    <xf numFmtId="6" fontId="1" fillId="0" borderId="19" xfId="0" applyNumberFormat="1" applyFont="1" applyBorder="1"/>
    <xf numFmtId="0" fontId="2" fillId="0" borderId="55" xfId="0" applyFont="1" applyBorder="1"/>
    <xf numFmtId="6" fontId="2" fillId="0" borderId="41" xfId="0" applyNumberFormat="1" applyFont="1" applyBorder="1" applyAlignment="1">
      <alignment horizontal="center"/>
    </xf>
    <xf numFmtId="6" fontId="2" fillId="0" borderId="56" xfId="0" applyNumberFormat="1" applyFont="1" applyBorder="1" applyAlignment="1">
      <alignment horizontal="center"/>
    </xf>
    <xf numFmtId="0" fontId="1" fillId="0" borderId="57" xfId="0" applyFont="1" applyBorder="1"/>
    <xf numFmtId="0" fontId="1" fillId="0" borderId="41" xfId="0" applyFont="1" applyBorder="1"/>
    <xf numFmtId="6" fontId="1" fillId="0" borderId="58" xfId="0" applyNumberFormat="1" applyFont="1" applyBorder="1"/>
    <xf numFmtId="0" fontId="2" fillId="0" borderId="41" xfId="0" applyFont="1" applyBorder="1"/>
    <xf numFmtId="6" fontId="2" fillId="0" borderId="48" xfId="0" applyNumberFormat="1" applyFont="1" applyBorder="1"/>
    <xf numFmtId="6" fontId="2" fillId="0" borderId="58" xfId="0" applyNumberFormat="1" applyFont="1" applyBorder="1"/>
    <xf numFmtId="0" fontId="1" fillId="0" borderId="59" xfId="0" applyFont="1" applyBorder="1"/>
    <xf numFmtId="6" fontId="1" fillId="0" borderId="60" xfId="0" applyNumberFormat="1" applyFont="1" applyBorder="1"/>
    <xf numFmtId="6" fontId="1" fillId="0" borderId="61" xfId="0" applyNumberFormat="1" applyFont="1" applyBorder="1"/>
    <xf numFmtId="0" fontId="1" fillId="0" borderId="62" xfId="0" applyFont="1" applyBorder="1"/>
    <xf numFmtId="0" fontId="2" fillId="0" borderId="62" xfId="0" applyFont="1" applyBorder="1"/>
    <xf numFmtId="6" fontId="2" fillId="0" borderId="63" xfId="0" applyNumberFormat="1" applyFont="1" applyBorder="1"/>
    <xf numFmtId="6" fontId="2" fillId="0" borderId="49" xfId="0" applyNumberFormat="1" applyFont="1" applyBorder="1"/>
    <xf numFmtId="0" fontId="1" fillId="0" borderId="58" xfId="0" applyFont="1" applyBorder="1"/>
    <xf numFmtId="6" fontId="1" fillId="0" borderId="55" xfId="0" applyNumberFormat="1" applyFont="1" applyBorder="1" applyAlignment="1">
      <alignment horizontal="center"/>
    </xf>
    <xf numFmtId="0" fontId="2" fillId="0" borderId="64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5" xfId="0" applyFont="1" applyBorder="1"/>
    <xf numFmtId="6" fontId="2" fillId="0" borderId="66" xfId="0" applyNumberFormat="1" applyFont="1" applyBorder="1"/>
    <xf numFmtId="6" fontId="1" fillId="0" borderId="67" xfId="0" applyNumberFormat="1" applyFont="1" applyBorder="1"/>
    <xf numFmtId="0" fontId="2" fillId="0" borderId="19" xfId="0" applyFont="1" applyBorder="1"/>
    <xf numFmtId="0" fontId="1" fillId="0" borderId="36" xfId="0" applyFont="1" applyBorder="1"/>
    <xf numFmtId="0" fontId="2" fillId="0" borderId="68" xfId="0" applyFont="1" applyBorder="1"/>
    <xf numFmtId="6" fontId="2" fillId="0" borderId="69" xfId="0" applyNumberFormat="1" applyFont="1" applyBorder="1"/>
    <xf numFmtId="6" fontId="1" fillId="0" borderId="41" xfId="0" applyNumberFormat="1" applyFont="1" applyBorder="1" applyAlignment="1">
      <alignment horizontal="center"/>
    </xf>
    <xf numFmtId="6" fontId="1" fillId="0" borderId="56" xfId="0" applyNumberFormat="1" applyFont="1" applyBorder="1" applyAlignment="1">
      <alignment horizontal="center"/>
    </xf>
    <xf numFmtId="6" fontId="1" fillId="0" borderId="48" xfId="0" applyNumberFormat="1" applyFont="1" applyBorder="1" applyAlignment="1">
      <alignment horizontal="center"/>
    </xf>
    <xf numFmtId="6" fontId="1" fillId="0" borderId="58" xfId="0" applyNumberFormat="1" applyFont="1" applyBorder="1" applyAlignment="1">
      <alignment horizontal="center"/>
    </xf>
    <xf numFmtId="0" fontId="2" fillId="0" borderId="70" xfId="0" applyFont="1" applyBorder="1"/>
    <xf numFmtId="0" fontId="1" fillId="0" borderId="71" xfId="0" applyFont="1" applyBorder="1"/>
    <xf numFmtId="6" fontId="1" fillId="0" borderId="71" xfId="0" applyNumberFormat="1" applyFont="1" applyBorder="1"/>
    <xf numFmtId="0" fontId="1" fillId="0" borderId="72" xfId="0" applyFont="1" applyBorder="1"/>
    <xf numFmtId="166" fontId="1" fillId="0" borderId="6" xfId="0" applyNumberFormat="1" applyFont="1" applyBorder="1"/>
    <xf numFmtId="166" fontId="1" fillId="0" borderId="73" xfId="0" applyNumberFormat="1" applyFont="1" applyBorder="1"/>
    <xf numFmtId="0" fontId="1" fillId="0" borderId="74" xfId="0" applyFont="1" applyBorder="1"/>
    <xf numFmtId="166" fontId="1" fillId="0" borderId="5" xfId="0" applyNumberFormat="1" applyFont="1" applyBorder="1"/>
    <xf numFmtId="0" fontId="2" fillId="0" borderId="74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5" xfId="0" applyNumberFormat="1" applyFont="1" applyBorder="1" applyAlignment="1">
      <alignment horizontal="centerContinuous"/>
    </xf>
    <xf numFmtId="0" fontId="2" fillId="0" borderId="74" xfId="0" applyFont="1" applyBorder="1" applyAlignment="1">
      <alignment horizontal="center"/>
    </xf>
    <xf numFmtId="166" fontId="2" fillId="0" borderId="71" xfId="0" applyNumberFormat="1" applyFont="1" applyBorder="1" applyAlignment="1">
      <alignment horizontal="center"/>
    </xf>
    <xf numFmtId="166" fontId="2" fillId="0" borderId="75" xfId="0" applyNumberFormat="1" applyFont="1" applyBorder="1" applyAlignment="1">
      <alignment horizontal="center"/>
    </xf>
    <xf numFmtId="0" fontId="2" fillId="0" borderId="74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29" xfId="0" applyNumberFormat="1" applyFont="1" applyBorder="1" applyAlignment="1">
      <alignment horizontal="center"/>
    </xf>
    <xf numFmtId="0" fontId="1" fillId="0" borderId="76" xfId="0" applyFont="1" applyBorder="1"/>
    <xf numFmtId="166" fontId="1" fillId="0" borderId="71" xfId="0" applyNumberFormat="1" applyFont="1" applyBorder="1"/>
    <xf numFmtId="166" fontId="1" fillId="0" borderId="75" xfId="0" applyNumberFormat="1" applyFont="1" applyBorder="1"/>
    <xf numFmtId="0" fontId="1" fillId="0" borderId="77" xfId="0" applyFont="1" applyBorder="1"/>
    <xf numFmtId="166" fontId="1" fillId="0" borderId="78" xfId="0" applyNumberFormat="1" applyFont="1" applyBorder="1"/>
    <xf numFmtId="166" fontId="1" fillId="0" borderId="79" xfId="0" applyNumberFormat="1" applyFont="1" applyBorder="1"/>
    <xf numFmtId="166" fontId="1" fillId="0" borderId="80" xfId="0" applyNumberFormat="1" applyFont="1" applyBorder="1"/>
    <xf numFmtId="0" fontId="1" fillId="0" borderId="81" xfId="0" quotePrefix="1" applyFont="1" applyBorder="1"/>
    <xf numFmtId="0" fontId="2" fillId="0" borderId="81" xfId="0" applyFont="1" applyBorder="1"/>
    <xf numFmtId="166" fontId="2" fillId="0" borderId="71" xfId="0" applyNumberFormat="1" applyFont="1" applyBorder="1"/>
    <xf numFmtId="166" fontId="2" fillId="0" borderId="75" xfId="0" applyNumberFormat="1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4" xfId="0" applyNumberFormat="1" applyFont="1" applyBorder="1"/>
    <xf numFmtId="0" fontId="2" fillId="0" borderId="77" xfId="0" applyFont="1" applyBorder="1"/>
    <xf numFmtId="0" fontId="2" fillId="0" borderId="76" xfId="0" applyFont="1" applyBorder="1"/>
    <xf numFmtId="166" fontId="1" fillId="0" borderId="82" xfId="0" applyNumberFormat="1" applyFont="1" applyBorder="1"/>
    <xf numFmtId="166" fontId="1" fillId="0" borderId="85" xfId="0" applyNumberFormat="1" applyFont="1" applyBorder="1"/>
    <xf numFmtId="166" fontId="1" fillId="0" borderId="50" xfId="0" applyNumberFormat="1" applyFont="1" applyBorder="1"/>
    <xf numFmtId="166" fontId="2" fillId="0" borderId="82" xfId="0" applyNumberFormat="1" applyFont="1" applyBorder="1"/>
    <xf numFmtId="0" fontId="2" fillId="0" borderId="8" xfId="0" applyFont="1" applyBorder="1"/>
    <xf numFmtId="0" fontId="2" fillId="0" borderId="86" xfId="0" applyFont="1" applyBorder="1"/>
    <xf numFmtId="166" fontId="2" fillId="0" borderId="87" xfId="0" applyNumberFormat="1" applyFont="1" applyBorder="1"/>
    <xf numFmtId="166" fontId="2" fillId="0" borderId="88" xfId="0" applyNumberFormat="1" applyFont="1" applyBorder="1"/>
    <xf numFmtId="166" fontId="1" fillId="0" borderId="1" xfId="0" applyNumberFormat="1" applyFont="1" applyBorder="1"/>
    <xf numFmtId="0" fontId="1" fillId="0" borderId="6" xfId="0" applyFont="1" applyBorder="1"/>
    <xf numFmtId="0" fontId="1" fillId="0" borderId="73" xfId="0" applyFont="1" applyBorder="1"/>
    <xf numFmtId="0" fontId="1" fillId="0" borderId="5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48" xfId="0" applyFont="1" applyBorder="1" applyAlignment="1">
      <alignment horizontal="center"/>
    </xf>
    <xf numFmtId="166" fontId="2" fillId="0" borderId="48" xfId="0" applyNumberFormat="1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166" fontId="2" fillId="0" borderId="41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48" xfId="0" applyFont="1" applyBorder="1"/>
    <xf numFmtId="166" fontId="1" fillId="0" borderId="48" xfId="0" applyNumberFormat="1" applyFont="1" applyBorder="1"/>
    <xf numFmtId="0" fontId="1" fillId="0" borderId="75" xfId="0" applyFont="1" applyBorder="1"/>
    <xf numFmtId="164" fontId="1" fillId="0" borderId="41" xfId="0" applyNumberFormat="1" applyFont="1" applyBorder="1"/>
    <xf numFmtId="0" fontId="1" fillId="0" borderId="29" xfId="0" applyFont="1" applyBorder="1"/>
    <xf numFmtId="0" fontId="1" fillId="0" borderId="89" xfId="0" applyFont="1" applyBorder="1"/>
    <xf numFmtId="165" fontId="3" fillId="0" borderId="70" xfId="0" applyNumberFormat="1" applyFont="1" applyBorder="1"/>
    <xf numFmtId="166" fontId="1" fillId="0" borderId="57" xfId="0" applyNumberFormat="1" applyFont="1" applyBorder="1"/>
    <xf numFmtId="165" fontId="3" fillId="0" borderId="90" xfId="0" applyNumberFormat="1" applyFont="1" applyBorder="1"/>
    <xf numFmtId="166" fontId="1" fillId="0" borderId="68" xfId="0" applyNumberFormat="1" applyFont="1" applyBorder="1"/>
    <xf numFmtId="165" fontId="3" fillId="0" borderId="91" xfId="0" applyNumberFormat="1" applyFont="1" applyBorder="1"/>
    <xf numFmtId="165" fontId="3" fillId="0" borderId="66" xfId="0" applyNumberFormat="1" applyFont="1" applyBorder="1"/>
    <xf numFmtId="166" fontId="1" fillId="0" borderId="55" xfId="0" applyNumberFormat="1" applyFont="1" applyBorder="1"/>
    <xf numFmtId="165" fontId="3" fillId="0" borderId="49" xfId="0" applyNumberFormat="1" applyFont="1" applyBorder="1"/>
    <xf numFmtId="166" fontId="1" fillId="0" borderId="92" xfId="0" applyNumberFormat="1" applyFont="1" applyBorder="1"/>
    <xf numFmtId="165" fontId="3" fillId="0" borderId="93" xfId="0" applyNumberFormat="1" applyFont="1" applyBorder="1"/>
    <xf numFmtId="166" fontId="1" fillId="0" borderId="61" xfId="0" applyNumberFormat="1" applyFont="1" applyBorder="1"/>
    <xf numFmtId="0" fontId="1" fillId="0" borderId="94" xfId="0" applyFont="1" applyBorder="1"/>
    <xf numFmtId="0" fontId="1" fillId="0" borderId="81" xfId="0" applyFont="1" applyBorder="1"/>
    <xf numFmtId="166" fontId="1" fillId="0" borderId="96" xfId="0" applyNumberFormat="1" applyFont="1" applyBorder="1"/>
    <xf numFmtId="3" fontId="1" fillId="0" borderId="48" xfId="0" applyNumberFormat="1" applyFont="1" applyBorder="1"/>
    <xf numFmtId="3" fontId="1" fillId="0" borderId="58" xfId="0" applyNumberFormat="1" applyFont="1" applyBorder="1"/>
    <xf numFmtId="3" fontId="1" fillId="0" borderId="75" xfId="0" applyNumberFormat="1" applyFont="1" applyBorder="1"/>
    <xf numFmtId="165" fontId="4" fillId="0" borderId="66" xfId="0" applyNumberFormat="1" applyFont="1" applyBorder="1"/>
    <xf numFmtId="165" fontId="4" fillId="0" borderId="49" xfId="0" applyNumberFormat="1" applyFont="1" applyBorder="1"/>
    <xf numFmtId="165" fontId="4" fillId="0" borderId="93" xfId="0" applyNumberFormat="1" applyFont="1" applyBorder="1"/>
    <xf numFmtId="166" fontId="2" fillId="0" borderId="61" xfId="0" applyNumberFormat="1" applyFont="1" applyBorder="1"/>
    <xf numFmtId="166" fontId="2" fillId="0" borderId="49" xfId="0" applyNumberFormat="1" applyFont="1" applyBorder="1"/>
    <xf numFmtId="166" fontId="2" fillId="0" borderId="97" xfId="0" applyNumberFormat="1" applyFont="1" applyBorder="1"/>
    <xf numFmtId="166" fontId="2" fillId="0" borderId="63" xfId="0" applyNumberFormat="1" applyFont="1" applyBorder="1"/>
    <xf numFmtId="166" fontId="1" fillId="0" borderId="17" xfId="0" applyNumberFormat="1" applyFont="1" applyBorder="1"/>
    <xf numFmtId="3" fontId="1" fillId="0" borderId="41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166" fontId="1" fillId="0" borderId="56" xfId="0" applyNumberFormat="1" applyFont="1" applyBorder="1"/>
    <xf numFmtId="166" fontId="1" fillId="0" borderId="58" xfId="0" applyNumberFormat="1" applyFont="1" applyBorder="1"/>
    <xf numFmtId="0" fontId="1" fillId="0" borderId="98" xfId="0" applyFont="1" applyBorder="1"/>
    <xf numFmtId="166" fontId="1" fillId="0" borderId="99" xfId="0" applyNumberFormat="1" applyFont="1" applyBorder="1"/>
    <xf numFmtId="166" fontId="1" fillId="0" borderId="100" xfId="0" applyNumberFormat="1" applyFont="1" applyBorder="1"/>
    <xf numFmtId="166" fontId="1" fillId="0" borderId="101" xfId="0" applyNumberFormat="1" applyFont="1" applyBorder="1"/>
    <xf numFmtId="166" fontId="2" fillId="0" borderId="48" xfId="0" applyNumberFormat="1" applyFont="1" applyBorder="1"/>
    <xf numFmtId="166" fontId="1" fillId="0" borderId="102" xfId="0" applyNumberFormat="1" applyFont="1" applyBorder="1"/>
    <xf numFmtId="166" fontId="1" fillId="0" borderId="103" xfId="0" applyNumberFormat="1" applyFont="1" applyBorder="1"/>
    <xf numFmtId="166" fontId="1" fillId="0" borderId="49" xfId="0" applyNumberFormat="1" applyFont="1" applyBorder="1"/>
    <xf numFmtId="0" fontId="1" fillId="0" borderId="8" xfId="0" applyFont="1" applyBorder="1"/>
    <xf numFmtId="166" fontId="2" fillId="0" borderId="104" xfId="0" applyNumberFormat="1" applyFont="1" applyBorder="1"/>
    <xf numFmtId="166" fontId="2" fillId="0" borderId="105" xfId="0" applyNumberFormat="1" applyFont="1" applyBorder="1"/>
    <xf numFmtId="166" fontId="2" fillId="0" borderId="106" xfId="0" applyNumberFormat="1" applyFont="1" applyBorder="1"/>
    <xf numFmtId="165" fontId="4" fillId="0" borderId="107" xfId="0" applyNumberFormat="1" applyFont="1" applyBorder="1"/>
    <xf numFmtId="165" fontId="4" fillId="0" borderId="108" xfId="0" applyNumberFormat="1" applyFont="1" applyBorder="1"/>
    <xf numFmtId="165" fontId="4" fillId="0" borderId="88" xfId="0" applyNumberFormat="1" applyFont="1" applyBorder="1"/>
    <xf numFmtId="165" fontId="4" fillId="0" borderId="90" xfId="0" applyNumberFormat="1" applyFont="1" applyBorder="1"/>
    <xf numFmtId="166" fontId="2" fillId="0" borderId="41" xfId="0" applyNumberFormat="1" applyFont="1" applyBorder="1"/>
    <xf numFmtId="0" fontId="2" fillId="0" borderId="72" xfId="0" applyFont="1" applyBorder="1" applyAlignment="1">
      <alignment horizontal="left"/>
    </xf>
    <xf numFmtId="6" fontId="2" fillId="0" borderId="72" xfId="0" applyNumberFormat="1" applyFont="1" applyBorder="1" applyAlignment="1">
      <alignment horizontal="center"/>
    </xf>
    <xf numFmtId="6" fontId="2" fillId="0" borderId="109" xfId="0" applyNumberFormat="1" applyFont="1" applyBorder="1" applyAlignment="1">
      <alignment horizontal="center"/>
    </xf>
    <xf numFmtId="0" fontId="1" fillId="0" borderId="110" xfId="0" applyFont="1" applyBorder="1"/>
    <xf numFmtId="6" fontId="2" fillId="0" borderId="74" xfId="0" applyNumberFormat="1" applyFont="1" applyBorder="1" applyAlignment="1">
      <alignment horizontal="center"/>
    </xf>
    <xf numFmtId="6" fontId="1" fillId="0" borderId="76" xfId="0" applyNumberFormat="1" applyFont="1" applyBorder="1"/>
    <xf numFmtId="6" fontId="1" fillId="0" borderId="111" xfId="0" applyNumberFormat="1" applyFont="1" applyBorder="1"/>
    <xf numFmtId="6" fontId="1" fillId="0" borderId="74" xfId="0" applyNumberFormat="1" applyFont="1" applyBorder="1"/>
    <xf numFmtId="6" fontId="1" fillId="0" borderId="112" xfId="0" applyNumberFormat="1" applyFont="1" applyBorder="1"/>
    <xf numFmtId="6" fontId="2" fillId="0" borderId="76" xfId="0" applyNumberFormat="1" applyFont="1" applyBorder="1"/>
    <xf numFmtId="6" fontId="2" fillId="0" borderId="111" xfId="0" applyNumberFormat="1" applyFont="1" applyBorder="1"/>
    <xf numFmtId="6" fontId="2" fillId="0" borderId="77" xfId="0" applyNumberFormat="1" applyFont="1" applyBorder="1"/>
    <xf numFmtId="6" fontId="2" fillId="0" borderId="95" xfId="0" applyNumberFormat="1" applyFont="1" applyBorder="1"/>
    <xf numFmtId="6" fontId="1" fillId="0" borderId="77" xfId="0" applyNumberFormat="1" applyFont="1" applyBorder="1"/>
    <xf numFmtId="6" fontId="1" fillId="0" borderId="113" xfId="0" applyNumberFormat="1" applyFont="1" applyBorder="1"/>
    <xf numFmtId="0" fontId="2" fillId="0" borderId="114" xfId="0" applyFont="1" applyBorder="1"/>
    <xf numFmtId="6" fontId="2" fillId="0" borderId="114" xfId="0" applyNumberFormat="1" applyFont="1" applyBorder="1"/>
    <xf numFmtId="6" fontId="2" fillId="0" borderId="11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6" xfId="0" applyNumberFormat="1" applyFont="1" applyBorder="1"/>
    <xf numFmtId="6" fontId="2" fillId="0" borderId="117" xfId="0" applyNumberFormat="1" applyFont="1" applyBorder="1" applyAlignment="1">
      <alignment horizontal="center"/>
    </xf>
    <xf numFmtId="6" fontId="2" fillId="0" borderId="118" xfId="0" applyNumberFormat="1" applyFont="1" applyBorder="1" applyAlignment="1">
      <alignment horizontal="center"/>
    </xf>
    <xf numFmtId="167" fontId="2" fillId="0" borderId="118" xfId="0" applyNumberFormat="1" applyFont="1" applyBorder="1" applyAlignment="1">
      <alignment horizontal="center"/>
    </xf>
    <xf numFmtId="3" fontId="1" fillId="0" borderId="119" xfId="0" applyNumberFormat="1" applyFont="1" applyBorder="1" applyAlignment="1">
      <alignment wrapText="1"/>
    </xf>
    <xf numFmtId="6" fontId="2" fillId="0" borderId="120" xfId="0" applyNumberFormat="1" applyFont="1" applyBorder="1" applyAlignment="1">
      <alignment horizontal="center" wrapText="1"/>
    </xf>
    <xf numFmtId="167" fontId="2" fillId="0" borderId="12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4" xfId="0" applyNumberFormat="1" applyFont="1" applyBorder="1"/>
    <xf numFmtId="6" fontId="1" fillId="0" borderId="117" xfId="0" applyNumberFormat="1" applyFont="1" applyBorder="1"/>
    <xf numFmtId="167" fontId="1" fillId="0" borderId="121" xfId="0" applyNumberFormat="1" applyFont="1" applyBorder="1"/>
    <xf numFmtId="167" fontId="1" fillId="0" borderId="117" xfId="0" applyNumberFormat="1" applyFont="1" applyBorder="1"/>
    <xf numFmtId="0" fontId="1" fillId="0" borderId="119" xfId="0" applyFont="1" applyBorder="1"/>
    <xf numFmtId="6" fontId="1" fillId="0" borderId="120" xfId="0" applyNumberFormat="1" applyFont="1" applyBorder="1"/>
    <xf numFmtId="167" fontId="1" fillId="0" borderId="122" xfId="0" applyNumberFormat="1" applyFont="1" applyBorder="1" applyAlignment="1">
      <alignment horizontal="right"/>
    </xf>
    <xf numFmtId="6" fontId="1" fillId="0" borderId="123" xfId="0" applyNumberFormat="1" applyFont="1" applyBorder="1"/>
    <xf numFmtId="0" fontId="1" fillId="0" borderId="117" xfId="0" applyFont="1" applyBorder="1"/>
    <xf numFmtId="6" fontId="1" fillId="0" borderId="121" xfId="0" applyNumberFormat="1" applyFont="1" applyBorder="1"/>
    <xf numFmtId="0" fontId="1" fillId="0" borderId="121" xfId="0" applyFont="1" applyBorder="1"/>
    <xf numFmtId="0" fontId="2" fillId="0" borderId="117" xfId="0" applyFont="1" applyBorder="1"/>
    <xf numFmtId="0" fontId="2" fillId="0" borderId="121" xfId="0" applyFont="1" applyBorder="1"/>
    <xf numFmtId="0" fontId="2" fillId="0" borderId="13" xfId="0" applyFont="1" applyBorder="1"/>
    <xf numFmtId="6" fontId="2" fillId="0" borderId="121" xfId="0" applyNumberFormat="1" applyFont="1" applyBorder="1"/>
    <xf numFmtId="167" fontId="2" fillId="0" borderId="122" xfId="0" applyNumberFormat="1" applyFont="1" applyBorder="1" applyAlignment="1">
      <alignment horizontal="right"/>
    </xf>
    <xf numFmtId="0" fontId="1" fillId="0" borderId="120" xfId="0" applyFont="1" applyBorder="1"/>
    <xf numFmtId="0" fontId="1" fillId="0" borderId="123" xfId="0" applyFont="1" applyBorder="1"/>
    <xf numFmtId="0" fontId="1" fillId="0" borderId="122" xfId="0" applyFont="1" applyBorder="1"/>
    <xf numFmtId="6" fontId="2" fillId="0" borderId="117" xfId="0" applyNumberFormat="1" applyFont="1" applyBorder="1"/>
    <xf numFmtId="0" fontId="2" fillId="0" borderId="120" xfId="0" applyFont="1" applyBorder="1"/>
    <xf numFmtId="6" fontId="2" fillId="0" borderId="120" xfId="0" applyNumberFormat="1" applyFont="1" applyBorder="1"/>
    <xf numFmtId="0" fontId="2" fillId="0" borderId="122" xfId="0" applyFont="1" applyBorder="1"/>
    <xf numFmtId="6" fontId="2" fillId="0" borderId="122" xfId="0" applyNumberFormat="1" applyFont="1" applyBorder="1"/>
    <xf numFmtId="167" fontId="1" fillId="0" borderId="117" xfId="0" applyNumberFormat="1" applyFont="1" applyBorder="1" applyAlignment="1">
      <alignment horizontal="right"/>
    </xf>
    <xf numFmtId="3" fontId="2" fillId="0" borderId="117" xfId="0" applyNumberFormat="1" applyFont="1" applyBorder="1"/>
    <xf numFmtId="3" fontId="1" fillId="0" borderId="121" xfId="0" applyNumberFormat="1" applyFont="1" applyBorder="1"/>
    <xf numFmtId="3" fontId="1" fillId="0" borderId="117" xfId="0" applyNumberFormat="1" applyFont="1" applyBorder="1"/>
    <xf numFmtId="3" fontId="2" fillId="0" borderId="121" xfId="0" applyNumberFormat="1" applyFont="1" applyBorder="1"/>
    <xf numFmtId="3" fontId="2" fillId="0" borderId="123" xfId="0" applyNumberFormat="1" applyFont="1" applyBorder="1"/>
    <xf numFmtId="6" fontId="2" fillId="0" borderId="123" xfId="0" applyNumberFormat="1" applyFont="1" applyBorder="1"/>
    <xf numFmtId="0" fontId="2" fillId="0" borderId="123" xfId="0" applyFont="1" applyBorder="1"/>
    <xf numFmtId="3" fontId="2" fillId="0" borderId="124" xfId="0" applyNumberFormat="1" applyFont="1" applyBorder="1"/>
    <xf numFmtId="6" fontId="2" fillId="0" borderId="124" xfId="0" applyNumberFormat="1" applyFont="1" applyBorder="1"/>
    <xf numFmtId="6" fontId="2" fillId="0" borderId="125" xfId="0" applyNumberFormat="1" applyFont="1" applyBorder="1"/>
    <xf numFmtId="167" fontId="2" fillId="0" borderId="125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77" xfId="0" applyFont="1" applyBorder="1"/>
    <xf numFmtId="6" fontId="1" fillId="0" borderId="13" xfId="0" applyNumberFormat="1" applyFont="1" applyBorder="1"/>
    <xf numFmtId="6" fontId="2" fillId="0" borderId="12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22" xfId="0" applyNumberFormat="1" applyFont="1" applyBorder="1" applyAlignment="1">
      <alignment horizontal="right"/>
    </xf>
    <xf numFmtId="0" fontId="13" fillId="0" borderId="0" xfId="0" applyFont="1"/>
    <xf numFmtId="0" fontId="11" fillId="0" borderId="76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30" xfId="2" applyFont="1" applyBorder="1"/>
    <xf numFmtId="0" fontId="2" fillId="0" borderId="48" xfId="2" applyFont="1" applyBorder="1" applyAlignment="1">
      <alignment horizontal="center"/>
    </xf>
    <xf numFmtId="0" fontId="2" fillId="0" borderId="131" xfId="2" applyFont="1" applyBorder="1" applyAlignment="1">
      <alignment horizontal="center"/>
    </xf>
    <xf numFmtId="0" fontId="2" fillId="0" borderId="132" xfId="2" applyFont="1" applyBorder="1" applyAlignment="1">
      <alignment horizontal="right"/>
    </xf>
    <xf numFmtId="0" fontId="2" fillId="0" borderId="133" xfId="2" applyFont="1" applyBorder="1" applyAlignment="1">
      <alignment horizontal="left"/>
    </xf>
    <xf numFmtId="0" fontId="2" fillId="0" borderId="134" xfId="2" applyFont="1" applyBorder="1" applyAlignment="1">
      <alignment horizontal="center"/>
    </xf>
    <xf numFmtId="0" fontId="1" fillId="0" borderId="0" xfId="2" applyFont="1"/>
    <xf numFmtId="0" fontId="1" fillId="0" borderId="19" xfId="2" applyFont="1" applyBorder="1"/>
    <xf numFmtId="0" fontId="2" fillId="0" borderId="19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62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68" xfId="2" applyFont="1" applyBorder="1" applyAlignment="1">
      <alignment horizontal="center"/>
    </xf>
    <xf numFmtId="0" fontId="2" fillId="0" borderId="135" xfId="2" applyFont="1" applyBorder="1" applyAlignment="1">
      <alignment horizontal="center"/>
    </xf>
    <xf numFmtId="0" fontId="2" fillId="0" borderId="136" xfId="2" applyFont="1" applyBorder="1" applyAlignment="1">
      <alignment horizontal="center"/>
    </xf>
    <xf numFmtId="0" fontId="2" fillId="0" borderId="65" xfId="2" applyFont="1" applyBorder="1" applyAlignment="1">
      <alignment horizontal="center"/>
    </xf>
    <xf numFmtId="0" fontId="1" fillId="0" borderId="41" xfId="2" applyFont="1" applyBorder="1"/>
    <xf numFmtId="3" fontId="1" fillId="0" borderId="0" xfId="2" applyNumberFormat="1" applyFont="1"/>
    <xf numFmtId="0" fontId="1" fillId="0" borderId="66" xfId="2" applyFont="1" applyBorder="1"/>
    <xf numFmtId="0" fontId="1" fillId="0" borderId="48" xfId="2" applyFont="1" applyBorder="1"/>
    <xf numFmtId="3" fontId="1" fillId="0" borderId="71" xfId="2" applyNumberFormat="1" applyFont="1" applyBorder="1"/>
    <xf numFmtId="3" fontId="1" fillId="0" borderId="138" xfId="2" applyNumberFormat="1" applyFont="1" applyBorder="1"/>
    <xf numFmtId="0" fontId="1" fillId="0" borderId="71" xfId="2" applyFont="1" applyBorder="1"/>
    <xf numFmtId="0" fontId="2" fillId="0" borderId="48" xfId="2" applyFont="1" applyBorder="1"/>
    <xf numFmtId="0" fontId="1" fillId="0" borderId="48" xfId="2" applyFont="1" applyBorder="1" applyAlignment="1">
      <alignment shrinkToFit="1"/>
    </xf>
    <xf numFmtId="0" fontId="2" fillId="0" borderId="48" xfId="2" applyFont="1" applyBorder="1" applyAlignment="1">
      <alignment shrinkToFit="1"/>
    </xf>
    <xf numFmtId="0" fontId="1" fillId="0" borderId="41" xfId="2" applyFont="1" applyBorder="1" applyAlignment="1">
      <alignment shrinkToFit="1"/>
    </xf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3" xfId="2" applyNumberFormat="1" applyFont="1" applyBorder="1"/>
    <xf numFmtId="3" fontId="15" fillId="0" borderId="3" xfId="2" applyNumberFormat="1" applyBorder="1"/>
    <xf numFmtId="0" fontId="15" fillId="0" borderId="0" xfId="2"/>
    <xf numFmtId="0" fontId="15" fillId="0" borderId="130" xfId="2" applyBorder="1"/>
    <xf numFmtId="0" fontId="16" fillId="0" borderId="48" xfId="2" applyFont="1" applyBorder="1" applyAlignment="1">
      <alignment horizontal="center"/>
    </xf>
    <xf numFmtId="0" fontId="16" fillId="0" borderId="141" xfId="2" applyFont="1" applyBorder="1" applyAlignment="1">
      <alignment horizontal="center"/>
    </xf>
    <xf numFmtId="0" fontId="16" fillId="0" borderId="7" xfId="2" applyFont="1" applyBorder="1" applyAlignment="1">
      <alignment horizontal="right"/>
    </xf>
    <xf numFmtId="0" fontId="16" fillId="0" borderId="133" xfId="2" applyFont="1" applyBorder="1" applyAlignment="1">
      <alignment horizontal="left"/>
    </xf>
    <xf numFmtId="0" fontId="16" fillId="0" borderId="134" xfId="2" applyFont="1" applyBorder="1" applyAlignment="1">
      <alignment horizontal="center"/>
    </xf>
    <xf numFmtId="0" fontId="16" fillId="0" borderId="62" xfId="2" applyFont="1" applyBorder="1" applyAlignment="1">
      <alignment horizontal="center"/>
    </xf>
    <xf numFmtId="0" fontId="16" fillId="0" borderId="6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16" fillId="0" borderId="142" xfId="2" applyFont="1" applyBorder="1" applyAlignment="1">
      <alignment horizontal="center"/>
    </xf>
    <xf numFmtId="0" fontId="16" fillId="0" borderId="143" xfId="2" applyFont="1" applyBorder="1" applyAlignment="1">
      <alignment horizontal="center"/>
    </xf>
    <xf numFmtId="0" fontId="15" fillId="0" borderId="38" xfId="2" applyBorder="1"/>
    <xf numFmtId="0" fontId="15" fillId="0" borderId="38" xfId="2" applyBorder="1" applyAlignment="1">
      <alignment horizontal="center"/>
    </xf>
    <xf numFmtId="168" fontId="15" fillId="0" borderId="144" xfId="2" applyNumberFormat="1" applyBorder="1"/>
    <xf numFmtId="0" fontId="15" fillId="0" borderId="11" xfId="2" applyBorder="1" applyAlignment="1">
      <alignment horizontal="center"/>
    </xf>
    <xf numFmtId="168" fontId="15" fillId="0" borderId="38" xfId="2" applyNumberFormat="1" applyBorder="1"/>
    <xf numFmtId="0" fontId="11" fillId="0" borderId="74" xfId="0" applyFont="1" applyBorder="1"/>
    <xf numFmtId="0" fontId="11" fillId="0" borderId="8" xfId="0" applyFont="1" applyBorder="1"/>
    <xf numFmtId="0" fontId="11" fillId="0" borderId="89" xfId="0" applyFont="1" applyBorder="1"/>
    <xf numFmtId="0" fontId="11" fillId="0" borderId="77" xfId="0" applyFont="1" applyBorder="1"/>
    <xf numFmtId="165" fontId="3" fillId="0" borderId="58" xfId="0" applyNumberFormat="1" applyFont="1" applyBorder="1"/>
    <xf numFmtId="6" fontId="2" fillId="0" borderId="145" xfId="0" applyNumberFormat="1" applyFont="1" applyBorder="1" applyAlignment="1">
      <alignment horizontal="center"/>
    </xf>
    <xf numFmtId="6" fontId="2" fillId="0" borderId="146" xfId="0" applyNumberFormat="1" applyFont="1" applyBorder="1" applyAlignment="1">
      <alignment horizontal="center"/>
    </xf>
    <xf numFmtId="6" fontId="2" fillId="0" borderId="147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7" xfId="0" applyFont="1" applyBorder="1"/>
    <xf numFmtId="0" fontId="18" fillId="0" borderId="121" xfId="0" applyFont="1" applyBorder="1"/>
    <xf numFmtId="0" fontId="18" fillId="0" borderId="13" xfId="0" applyFont="1" applyBorder="1"/>
    <xf numFmtId="6" fontId="18" fillId="0" borderId="121" xfId="0" applyNumberFormat="1" applyFont="1" applyBorder="1"/>
    <xf numFmtId="6" fontId="18" fillId="0" borderId="123" xfId="0" applyNumberFormat="1" applyFont="1" applyBorder="1"/>
    <xf numFmtId="0" fontId="19" fillId="0" borderId="81" xfId="0" applyFont="1" applyBorder="1"/>
    <xf numFmtId="6" fontId="19" fillId="0" borderId="123" xfId="0" applyNumberFormat="1" applyFont="1" applyBorder="1"/>
    <xf numFmtId="167" fontId="19" fillId="0" borderId="122" xfId="0" applyNumberFormat="1" applyFont="1" applyBorder="1" applyAlignment="1">
      <alignment horizontal="right"/>
    </xf>
    <xf numFmtId="0" fontId="18" fillId="0" borderId="94" xfId="0" applyFont="1" applyBorder="1"/>
    <xf numFmtId="166" fontId="18" fillId="0" borderId="0" xfId="0" applyNumberFormat="1" applyFont="1"/>
    <xf numFmtId="165" fontId="18" fillId="0" borderId="70" xfId="0" applyNumberFormat="1" applyFont="1" applyBorder="1"/>
    <xf numFmtId="166" fontId="18" fillId="0" borderId="55" xfId="0" applyNumberFormat="1" applyFont="1" applyBorder="1"/>
    <xf numFmtId="165" fontId="18" fillId="0" borderId="90" xfId="0" applyNumberFormat="1" applyFont="1" applyBorder="1"/>
    <xf numFmtId="166" fontId="18" fillId="0" borderId="41" xfId="0" applyNumberFormat="1" applyFont="1" applyBorder="1"/>
    <xf numFmtId="165" fontId="18" fillId="0" borderId="91" xfId="0" applyNumberFormat="1" applyFont="1" applyBorder="1"/>
    <xf numFmtId="0" fontId="18" fillId="0" borderId="81" xfId="0" applyFont="1" applyBorder="1"/>
    <xf numFmtId="166" fontId="18" fillId="0" borderId="71" xfId="0" applyNumberFormat="1" applyFont="1" applyBorder="1"/>
    <xf numFmtId="165" fontId="18" fillId="0" borderId="66" xfId="0" applyNumberFormat="1" applyFont="1" applyBorder="1"/>
    <xf numFmtId="166" fontId="18" fillId="0" borderId="61" xfId="0" applyNumberFormat="1" applyFont="1" applyBorder="1"/>
    <xf numFmtId="166" fontId="18" fillId="0" borderId="48" xfId="0" applyNumberFormat="1" applyFont="1" applyBorder="1"/>
    <xf numFmtId="165" fontId="18" fillId="0" borderId="93" xfId="0" applyNumberFormat="1" applyFont="1" applyBorder="1"/>
    <xf numFmtId="165" fontId="18" fillId="0" borderId="49" xfId="0" applyNumberFormat="1" applyFont="1" applyBorder="1"/>
    <xf numFmtId="0" fontId="18" fillId="0" borderId="95" xfId="0" applyFont="1" applyBorder="1"/>
    <xf numFmtId="0" fontId="19" fillId="0" borderId="76" xfId="0" applyFont="1" applyBorder="1"/>
    <xf numFmtId="166" fontId="19" fillId="0" borderId="82" xfId="0" applyNumberFormat="1" applyFont="1" applyBorder="1"/>
    <xf numFmtId="165" fontId="19" fillId="0" borderId="59" xfId="0" applyNumberFormat="1" applyFont="1" applyBorder="1"/>
    <xf numFmtId="166" fontId="19" fillId="0" borderId="71" xfId="0" applyNumberFormat="1" applyFont="1" applyBorder="1"/>
    <xf numFmtId="165" fontId="19" fillId="0" borderId="58" xfId="0" applyNumberFormat="1" applyFont="1" applyBorder="1"/>
    <xf numFmtId="166" fontId="19" fillId="0" borderId="41" xfId="0" applyNumberFormat="1" applyFont="1" applyBorder="1"/>
    <xf numFmtId="165" fontId="19" fillId="0" borderId="75" xfId="0" applyNumberFormat="1" applyFont="1" applyBorder="1"/>
    <xf numFmtId="2" fontId="1" fillId="0" borderId="171" xfId="0" applyNumberFormat="1" applyFont="1" applyBorder="1"/>
    <xf numFmtId="2" fontId="1" fillId="0" borderId="173" xfId="0" applyNumberFormat="1" applyFont="1" applyBorder="1"/>
    <xf numFmtId="2" fontId="1" fillId="0" borderId="175" xfId="0" applyNumberFormat="1" applyFont="1" applyBorder="1"/>
    <xf numFmtId="2" fontId="1" fillId="0" borderId="164" xfId="0" applyNumberFormat="1" applyFont="1" applyBorder="1"/>
    <xf numFmtId="43" fontId="0" fillId="0" borderId="0" xfId="3" applyFont="1"/>
    <xf numFmtId="43" fontId="0" fillId="0" borderId="0" xfId="0" applyNumberFormat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83" xfId="2" applyNumberFormat="1" applyFont="1" applyBorder="1"/>
    <xf numFmtId="3" fontId="1" fillId="0" borderId="176" xfId="2" applyNumberFormat="1" applyFont="1" applyBorder="1"/>
    <xf numFmtId="0" fontId="2" fillId="0" borderId="66" xfId="2" applyFont="1" applyBorder="1"/>
    <xf numFmtId="0" fontId="2" fillId="0" borderId="41" xfId="2" applyFont="1" applyBorder="1" applyAlignment="1">
      <alignment horizontal="center"/>
    </xf>
    <xf numFmtId="0" fontId="1" fillId="0" borderId="58" xfId="2" applyFont="1" applyBorder="1"/>
    <xf numFmtId="0" fontId="1" fillId="0" borderId="56" xfId="2" applyFont="1" applyBorder="1"/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0" fillId="0" borderId="0" xfId="0" applyFont="1"/>
    <xf numFmtId="0" fontId="2" fillId="0" borderId="57" xfId="2" applyFont="1" applyBorder="1"/>
    <xf numFmtId="0" fontId="2" fillId="0" borderId="64" xfId="2" applyFont="1" applyBorder="1"/>
    <xf numFmtId="0" fontId="1" fillId="0" borderId="64" xfId="2" applyFont="1" applyBorder="1"/>
    <xf numFmtId="174" fontId="1" fillId="0" borderId="179" xfId="4" applyNumberFormat="1" applyFont="1" applyBorder="1"/>
    <xf numFmtId="174" fontId="1" fillId="0" borderId="70" xfId="4" applyNumberFormat="1" applyFont="1" applyBorder="1"/>
    <xf numFmtId="174" fontId="1" fillId="0" borderId="180" xfId="4" applyNumberFormat="1" applyFont="1" applyBorder="1"/>
    <xf numFmtId="0" fontId="1" fillId="0" borderId="36" xfId="2" applyFont="1" applyBorder="1"/>
    <xf numFmtId="174" fontId="1" fillId="0" borderId="137" xfId="4" applyNumberFormat="1" applyFont="1" applyBorder="1"/>
    <xf numFmtId="174" fontId="1" fillId="0" borderId="41" xfId="4" applyNumberFormat="1" applyFont="1" applyBorder="1"/>
    <xf numFmtId="174" fontId="1" fillId="0" borderId="0" xfId="4" applyNumberFormat="1" applyFont="1"/>
    <xf numFmtId="0" fontId="2" fillId="0" borderId="19" xfId="2" applyFont="1" applyBorder="1"/>
    <xf numFmtId="0" fontId="1" fillId="0" borderId="181" xfId="2" applyFont="1" applyBorder="1"/>
    <xf numFmtId="174" fontId="1" fillId="0" borderId="48" xfId="4" applyNumberFormat="1" applyFont="1" applyBorder="1"/>
    <xf numFmtId="174" fontId="1" fillId="0" borderId="182" xfId="4" applyNumberFormat="1" applyFont="1" applyBorder="1"/>
    <xf numFmtId="0" fontId="2" fillId="0" borderId="142" xfId="2" applyFont="1" applyBorder="1"/>
    <xf numFmtId="174" fontId="1" fillId="0" borderId="55" xfId="4" applyNumberFormat="1" applyFont="1" applyBorder="1"/>
    <xf numFmtId="174" fontId="1" fillId="0" borderId="100" xfId="4" applyNumberFormat="1" applyFont="1" applyBorder="1"/>
    <xf numFmtId="0" fontId="1" fillId="0" borderId="137" xfId="2" applyFont="1" applyBorder="1"/>
    <xf numFmtId="0" fontId="1" fillId="0" borderId="182" xfId="2" applyFont="1" applyBorder="1"/>
    <xf numFmtId="0" fontId="1" fillId="0" borderId="55" xfId="2" applyFont="1" applyBorder="1"/>
    <xf numFmtId="0" fontId="1" fillId="0" borderId="100" xfId="2" applyFont="1" applyBorder="1"/>
    <xf numFmtId="0" fontId="1" fillId="0" borderId="65" xfId="2" applyFont="1" applyBorder="1"/>
    <xf numFmtId="0" fontId="1" fillId="0" borderId="68" xfId="2" applyFont="1" applyBorder="1"/>
    <xf numFmtId="0" fontId="1" fillId="0" borderId="57" xfId="2" applyFont="1" applyBorder="1"/>
    <xf numFmtId="0" fontId="2" fillId="0" borderId="137" xfId="2" applyFont="1" applyBorder="1" applyAlignment="1">
      <alignment horizontal="center"/>
    </xf>
    <xf numFmtId="0" fontId="1" fillId="0" borderId="64" xfId="2" applyFont="1" applyBorder="1" applyAlignment="1">
      <alignment horizontal="center"/>
    </xf>
    <xf numFmtId="0" fontId="2" fillId="0" borderId="183" xfId="2" applyFont="1" applyBorder="1" applyAlignment="1">
      <alignment horizontal="center"/>
    </xf>
    <xf numFmtId="0" fontId="2" fillId="0" borderId="141" xfId="2" applyFont="1" applyBorder="1" applyAlignment="1">
      <alignment horizontal="center"/>
    </xf>
    <xf numFmtId="0" fontId="2" fillId="0" borderId="184" xfId="2" applyFont="1" applyBorder="1" applyAlignment="1">
      <alignment horizontal="center"/>
    </xf>
    <xf numFmtId="3" fontId="1" fillId="0" borderId="3" xfId="2" applyNumberFormat="1" applyFont="1" applyBorder="1"/>
    <xf numFmtId="3" fontId="2" fillId="0" borderId="3" xfId="2" applyNumberFormat="1" applyFont="1" applyBorder="1"/>
    <xf numFmtId="0" fontId="1" fillId="0" borderId="1" xfId="2" applyFont="1" applyBorder="1"/>
    <xf numFmtId="3" fontId="2" fillId="0" borderId="0" xfId="2" applyNumberFormat="1" applyFont="1"/>
    <xf numFmtId="3" fontId="1" fillId="0" borderId="15" xfId="2" applyNumberFormat="1" applyFont="1" applyBorder="1"/>
    <xf numFmtId="0" fontId="2" fillId="0" borderId="15" xfId="2" applyFont="1" applyBorder="1"/>
    <xf numFmtId="0" fontId="2" fillId="0" borderId="36" xfId="2" applyFont="1" applyBorder="1"/>
    <xf numFmtId="174" fontId="1" fillId="0" borderId="38" xfId="4" applyNumberFormat="1" applyFont="1" applyBorder="1"/>
    <xf numFmtId="0" fontId="1" fillId="0" borderId="185" xfId="2" applyFont="1" applyBorder="1"/>
    <xf numFmtId="3" fontId="1" fillId="0" borderId="19" xfId="2" applyNumberFormat="1" applyFont="1" applyBorder="1"/>
    <xf numFmtId="3" fontId="1" fillId="0" borderId="181" xfId="2" applyNumberFormat="1" applyFont="1" applyBorder="1"/>
    <xf numFmtId="0" fontId="1" fillId="0" borderId="19" xfId="2" applyFont="1" applyBorder="1" applyAlignment="1">
      <alignment horizontal="center"/>
    </xf>
    <xf numFmtId="0" fontId="2" fillId="0" borderId="16" xfId="2" applyFont="1" applyBorder="1" applyAlignment="1">
      <alignment horizontal="center"/>
    </xf>
    <xf numFmtId="41" fontId="1" fillId="0" borderId="48" xfId="4" applyNumberFormat="1" applyFont="1" applyBorder="1"/>
    <xf numFmtId="41" fontId="1" fillId="0" borderId="59" xfId="4" applyNumberFormat="1" applyFont="1" applyBorder="1"/>
    <xf numFmtId="41" fontId="1" fillId="0" borderId="100" xfId="4" applyNumberFormat="1" applyFont="1" applyBorder="1"/>
    <xf numFmtId="41" fontId="1" fillId="0" borderId="41" xfId="4" applyNumberFormat="1" applyFont="1" applyBorder="1"/>
    <xf numFmtId="41" fontId="1" fillId="0" borderId="137" xfId="4" applyNumberFormat="1" applyFont="1" applyBorder="1"/>
    <xf numFmtId="41" fontId="1" fillId="0" borderId="55" xfId="4" applyNumberFormat="1" applyFont="1" applyBorder="1"/>
    <xf numFmtId="41" fontId="1" fillId="0" borderId="182" xfId="4" applyNumberFormat="1" applyFont="1" applyBorder="1"/>
    <xf numFmtId="41" fontId="1" fillId="0" borderId="0" xfId="4" applyNumberFormat="1" applyFont="1"/>
    <xf numFmtId="41" fontId="1" fillId="0" borderId="180" xfId="4" applyNumberFormat="1" applyFont="1" applyBorder="1"/>
    <xf numFmtId="41" fontId="1" fillId="0" borderId="70" xfId="4" applyNumberFormat="1" applyFont="1" applyBorder="1"/>
    <xf numFmtId="41" fontId="1" fillId="0" borderId="179" xfId="4" applyNumberFormat="1" applyFont="1" applyBorder="1"/>
    <xf numFmtId="41" fontId="1" fillId="0" borderId="178" xfId="4" applyNumberFormat="1" applyFont="1" applyBorder="1"/>
    <xf numFmtId="42" fontId="1" fillId="0" borderId="48" xfId="4" applyNumberFormat="1" applyFont="1" applyBorder="1"/>
    <xf numFmtId="42" fontId="1" fillId="0" borderId="59" xfId="4" applyNumberFormat="1" applyFont="1" applyBorder="1"/>
    <xf numFmtId="42" fontId="2" fillId="0" borderId="48" xfId="4" applyNumberFormat="1" applyFont="1" applyBorder="1"/>
    <xf numFmtId="42" fontId="2" fillId="0" borderId="59" xfId="4" applyNumberFormat="1" applyFont="1" applyBorder="1"/>
    <xf numFmtId="42" fontId="2" fillId="0" borderId="63" xfId="4" applyNumberFormat="1" applyFont="1" applyBorder="1"/>
    <xf numFmtId="42" fontId="1" fillId="0" borderId="178" xfId="4" applyNumberFormat="1" applyFont="1" applyBorder="1"/>
    <xf numFmtId="44" fontId="2" fillId="0" borderId="48" xfId="1" applyFont="1" applyBorder="1"/>
    <xf numFmtId="44" fontId="1" fillId="0" borderId="48" xfId="1" applyFont="1" applyBorder="1"/>
    <xf numFmtId="0" fontId="2" fillId="0" borderId="56" xfId="2" applyFont="1" applyBorder="1" applyAlignment="1">
      <alignment wrapText="1"/>
    </xf>
    <xf numFmtId="43" fontId="1" fillId="0" borderId="100" xfId="1" applyNumberFormat="1" applyFont="1" applyBorder="1"/>
    <xf numFmtId="43" fontId="1" fillId="0" borderId="41" xfId="1" applyNumberFormat="1" applyFont="1" applyBorder="1"/>
    <xf numFmtId="43" fontId="1" fillId="0" borderId="137" xfId="1" applyNumberFormat="1" applyFont="1" applyBorder="1"/>
    <xf numFmtId="43" fontId="1" fillId="0" borderId="55" xfId="1" applyNumberFormat="1" applyFont="1" applyBorder="1"/>
    <xf numFmtId="43" fontId="1" fillId="0" borderId="182" xfId="1" applyNumberFormat="1" applyFont="1" applyBorder="1"/>
    <xf numFmtId="43" fontId="1" fillId="0" borderId="0" xfId="1" applyNumberFormat="1" applyFont="1"/>
    <xf numFmtId="43" fontId="1" fillId="0" borderId="180" xfId="1" applyNumberFormat="1" applyFont="1" applyBorder="1"/>
    <xf numFmtId="43" fontId="1" fillId="0" borderId="70" xfId="1" applyNumberFormat="1" applyFont="1" applyBorder="1"/>
    <xf numFmtId="43" fontId="1" fillId="0" borderId="179" xfId="1" applyNumberFormat="1" applyFont="1" applyBorder="1"/>
    <xf numFmtId="3" fontId="2" fillId="0" borderId="0" xfId="2" applyNumberFormat="1" applyFont="1" applyAlignment="1">
      <alignment horizontal="right"/>
    </xf>
    <xf numFmtId="41" fontId="1" fillId="0" borderId="64" xfId="4" applyNumberFormat="1" applyFont="1" applyBorder="1"/>
    <xf numFmtId="42" fontId="1" fillId="0" borderId="48" xfId="1" applyNumberFormat="1" applyFont="1" applyBorder="1"/>
    <xf numFmtId="41" fontId="1" fillId="0" borderId="0" xfId="4" applyNumberFormat="1" applyFont="1" applyBorder="1"/>
    <xf numFmtId="0" fontId="1" fillId="0" borderId="188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169" fontId="1" fillId="0" borderId="58" xfId="0" applyNumberFormat="1" applyFont="1" applyBorder="1"/>
    <xf numFmtId="0" fontId="2" fillId="0" borderId="48" xfId="0" applyFont="1" applyBorder="1"/>
    <xf numFmtId="169" fontId="1" fillId="0" borderId="56" xfId="0" applyNumberFormat="1" applyFont="1" applyBorder="1"/>
    <xf numFmtId="169" fontId="2" fillId="0" borderId="56" xfId="0" applyNumberFormat="1" applyFont="1" applyBorder="1" applyAlignment="1">
      <alignment horizontal="center"/>
    </xf>
    <xf numFmtId="0" fontId="15" fillId="0" borderId="0" xfId="0" applyFont="1"/>
    <xf numFmtId="3" fontId="6" fillId="0" borderId="1" xfId="0" applyNumberFormat="1" applyFont="1" applyBorder="1"/>
    <xf numFmtId="0" fontId="15" fillId="0" borderId="16" xfId="0" applyFont="1" applyBorder="1"/>
    <xf numFmtId="0" fontId="15" fillId="0" borderId="130" xfId="0" applyFont="1" applyBorder="1"/>
    <xf numFmtId="0" fontId="16" fillId="0" borderId="141" xfId="0" applyFont="1" applyBorder="1" applyAlignment="1">
      <alignment horizontal="center"/>
    </xf>
    <xf numFmtId="0" fontId="16" fillId="0" borderId="183" xfId="0" applyFont="1" applyBorder="1" applyAlignment="1">
      <alignment horizontal="center"/>
    </xf>
    <xf numFmtId="0" fontId="15" fillId="0" borderId="183" xfId="0" applyFont="1" applyBorder="1"/>
    <xf numFmtId="0" fontId="15" fillId="0" borderId="64" xfId="0" applyFont="1" applyBorder="1"/>
    <xf numFmtId="0" fontId="15" fillId="0" borderId="19" xfId="0" applyFont="1" applyBorder="1"/>
    <xf numFmtId="0" fontId="15" fillId="0" borderId="55" xfId="0" applyFont="1" applyBorder="1"/>
    <xf numFmtId="0" fontId="16" fillId="0" borderId="41" xfId="0" applyFont="1" applyBorder="1" applyAlignment="1">
      <alignment horizontal="center"/>
    </xf>
    <xf numFmtId="0" fontId="15" fillId="0" borderId="56" xfId="0" applyFont="1" applyBorder="1"/>
    <xf numFmtId="0" fontId="16" fillId="0" borderId="56" xfId="0" applyFont="1" applyBorder="1" applyAlignment="1">
      <alignment horizontal="center"/>
    </xf>
    <xf numFmtId="0" fontId="15" fillId="0" borderId="57" xfId="0" applyFont="1" applyBorder="1"/>
    <xf numFmtId="0" fontId="16" fillId="0" borderId="41" xfId="0" applyFont="1" applyBorder="1"/>
    <xf numFmtId="0" fontId="15" fillId="0" borderId="48" xfId="0" applyFont="1" applyBorder="1"/>
    <xf numFmtId="0" fontId="15" fillId="0" borderId="41" xfId="0" applyFont="1" applyBorder="1"/>
    <xf numFmtId="0" fontId="16" fillId="0" borderId="48" xfId="0" applyFont="1" applyBorder="1"/>
    <xf numFmtId="0" fontId="15" fillId="0" borderId="71" xfId="0" applyFont="1" applyBorder="1"/>
    <xf numFmtId="0" fontId="16" fillId="0" borderId="1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5" fillId="0" borderId="142" xfId="0" applyFont="1" applyBorder="1"/>
    <xf numFmtId="0" fontId="16" fillId="0" borderId="57" xfId="0" applyFont="1" applyBorder="1"/>
    <xf numFmtId="41" fontId="15" fillId="0" borderId="48" xfId="0" applyNumberFormat="1" applyFont="1" applyBorder="1"/>
    <xf numFmtId="41" fontId="15" fillId="0" borderId="58" xfId="0" applyNumberFormat="1" applyFont="1" applyBorder="1"/>
    <xf numFmtId="41" fontId="15" fillId="0" borderId="41" xfId="0" applyNumberFormat="1" applyFont="1" applyBorder="1"/>
    <xf numFmtId="41" fontId="15" fillId="0" borderId="56" xfId="0" applyNumberFormat="1" applyFont="1" applyBorder="1"/>
    <xf numFmtId="41" fontId="15" fillId="0" borderId="49" xfId="0" applyNumberFormat="1" applyFont="1" applyBorder="1"/>
    <xf numFmtId="0" fontId="16" fillId="0" borderId="70" xfId="0" applyFont="1" applyBorder="1"/>
    <xf numFmtId="0" fontId="15" fillId="0" borderId="48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5" fillId="0" borderId="62" xfId="0" applyFont="1" applyBorder="1"/>
    <xf numFmtId="0" fontId="16" fillId="0" borderId="0" xfId="0" applyFont="1"/>
    <xf numFmtId="175" fontId="16" fillId="0" borderId="0" xfId="0" applyNumberFormat="1" applyFont="1" applyAlignment="1" applyProtection="1">
      <alignment horizontal="left"/>
      <protection locked="0"/>
    </xf>
    <xf numFmtId="175" fontId="22" fillId="0" borderId="0" xfId="0" applyNumberFormat="1" applyFont="1" applyProtection="1">
      <protection locked="0"/>
    </xf>
    <xf numFmtId="175" fontId="0" fillId="0" borderId="0" xfId="0" applyNumberFormat="1" applyProtection="1">
      <protection locked="0"/>
    </xf>
    <xf numFmtId="175" fontId="16" fillId="0" borderId="0" xfId="0" applyNumberFormat="1" applyFont="1" applyAlignment="1" applyProtection="1">
      <alignment horizontal="right"/>
      <protection locked="0"/>
    </xf>
    <xf numFmtId="0" fontId="16" fillId="0" borderId="1" xfId="0" applyFont="1" applyBorder="1" applyProtection="1">
      <protection locked="0"/>
    </xf>
    <xf numFmtId="0" fontId="23" fillId="0" borderId="1" xfId="0" applyFont="1" applyBorder="1" applyProtection="1">
      <protection locked="0"/>
    </xf>
    <xf numFmtId="175" fontId="24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0" fillId="0" borderId="0" xfId="0" applyProtection="1">
      <protection locked="0"/>
    </xf>
    <xf numFmtId="175" fontId="22" fillId="0" borderId="181" xfId="0" applyNumberFormat="1" applyFont="1" applyBorder="1" applyAlignment="1" applyProtection="1">
      <alignment horizontal="left"/>
      <protection locked="0"/>
    </xf>
    <xf numFmtId="175" fontId="22" fillId="0" borderId="189" xfId="0" applyNumberFormat="1" applyFont="1" applyBorder="1" applyProtection="1">
      <protection locked="0"/>
    </xf>
    <xf numFmtId="175" fontId="22" fillId="0" borderId="181" xfId="0" applyNumberFormat="1" applyFont="1" applyBorder="1" applyProtection="1">
      <protection locked="0"/>
    </xf>
    <xf numFmtId="175" fontId="22" fillId="0" borderId="181" xfId="0" applyNumberFormat="1" applyFont="1" applyBorder="1" applyAlignment="1" applyProtection="1">
      <alignment horizontal="center"/>
      <protection locked="0"/>
    </xf>
    <xf numFmtId="0" fontId="22" fillId="0" borderId="181" xfId="0" applyFont="1" applyBorder="1" applyProtection="1">
      <protection locked="0"/>
    </xf>
    <xf numFmtId="0" fontId="22" fillId="0" borderId="181" xfId="0" applyFont="1" applyBorder="1" applyAlignment="1" applyProtection="1">
      <alignment horizontal="center"/>
      <protection locked="0"/>
    </xf>
    <xf numFmtId="175" fontId="22" fillId="0" borderId="19" xfId="0" applyNumberFormat="1" applyFont="1" applyBorder="1" applyAlignment="1" applyProtection="1">
      <alignment horizontal="left"/>
      <protection locked="0"/>
    </xf>
    <xf numFmtId="175" fontId="22" fillId="0" borderId="35" xfId="0" applyNumberFormat="1" applyFont="1" applyBorder="1" applyProtection="1">
      <protection locked="0"/>
    </xf>
    <xf numFmtId="175" fontId="22" fillId="0" borderId="19" xfId="0" applyNumberFormat="1" applyFont="1" applyBorder="1" applyProtection="1">
      <protection locked="0"/>
    </xf>
    <xf numFmtId="0" fontId="22" fillId="0" borderId="19" xfId="0" applyFont="1" applyBorder="1" applyProtection="1">
      <protection locked="0"/>
    </xf>
    <xf numFmtId="175" fontId="22" fillId="0" borderId="19" xfId="0" applyNumberFormat="1" applyFont="1" applyBorder="1" applyAlignment="1" applyProtection="1">
      <alignment horizontal="center"/>
      <protection locked="0"/>
    </xf>
    <xf numFmtId="0" fontId="22" fillId="0" borderId="19" xfId="0" applyFont="1" applyBorder="1" applyAlignment="1" applyProtection="1">
      <alignment horizontal="center"/>
      <protection locked="0"/>
    </xf>
    <xf numFmtId="175" fontId="16" fillId="0" borderId="36" xfId="0" applyNumberFormat="1" applyFont="1" applyBorder="1" applyAlignment="1" applyProtection="1">
      <alignment horizontal="center"/>
      <protection locked="0"/>
    </xf>
    <xf numFmtId="175" fontId="16" fillId="0" borderId="187" xfId="0" applyNumberFormat="1" applyFont="1" applyBorder="1" applyAlignment="1" applyProtection="1">
      <alignment horizontal="center"/>
      <protection locked="0"/>
    </xf>
    <xf numFmtId="0" fontId="16" fillId="0" borderId="36" xfId="0" applyFont="1" applyBorder="1" applyAlignment="1" applyProtection="1">
      <alignment horizontal="center"/>
      <protection locked="0"/>
    </xf>
    <xf numFmtId="175" fontId="16" fillId="0" borderId="181" xfId="0" applyNumberFormat="1" applyFont="1" applyBorder="1" applyAlignment="1" applyProtection="1">
      <alignment horizontal="left"/>
      <protection locked="0"/>
    </xf>
    <xf numFmtId="175" fontId="16" fillId="0" borderId="181" xfId="0" applyNumberFormat="1" applyFont="1" applyBorder="1" applyAlignment="1" applyProtection="1">
      <alignment horizontal="center"/>
      <protection locked="0"/>
    </xf>
    <xf numFmtId="175" fontId="16" fillId="0" borderId="19" xfId="0" applyNumberFormat="1" applyFont="1" applyBorder="1" applyAlignment="1" applyProtection="1">
      <alignment horizontal="center"/>
      <protection locked="0"/>
    </xf>
    <xf numFmtId="0" fontId="16" fillId="0" borderId="181" xfId="0" applyFont="1" applyBorder="1" applyAlignment="1" applyProtection="1">
      <alignment horizontal="center"/>
      <protection locked="0"/>
    </xf>
    <xf numFmtId="175" fontId="15" fillId="0" borderId="144" xfId="0" applyNumberFormat="1" applyFont="1" applyBorder="1" applyAlignment="1" applyProtection="1">
      <alignment horizontal="left"/>
      <protection locked="0"/>
    </xf>
    <xf numFmtId="37" fontId="15" fillId="0" borderId="38" xfId="0" applyNumberFormat="1" applyFont="1" applyBorder="1" applyAlignment="1" applyProtection="1">
      <alignment horizontal="center"/>
      <protection locked="0"/>
    </xf>
    <xf numFmtId="37" fontId="16" fillId="0" borderId="38" xfId="0" applyNumberFormat="1" applyFont="1" applyBorder="1" applyAlignment="1" applyProtection="1">
      <alignment horizontal="center"/>
      <protection locked="0"/>
    </xf>
    <xf numFmtId="175" fontId="15" fillId="0" borderId="190" xfId="0" applyNumberFormat="1" applyFont="1" applyBorder="1" applyAlignment="1" applyProtection="1">
      <alignment horizontal="left"/>
      <protection locked="0"/>
    </xf>
    <xf numFmtId="37" fontId="15" fillId="0" borderId="181" xfId="0" applyNumberFormat="1" applyFont="1" applyBorder="1" applyProtection="1">
      <protection locked="0"/>
    </xf>
    <xf numFmtId="37" fontId="15" fillId="0" borderId="190" xfId="0" applyNumberFormat="1" applyFont="1" applyBorder="1" applyAlignment="1" applyProtection="1">
      <alignment horizontal="center"/>
      <protection locked="0"/>
    </xf>
    <xf numFmtId="37" fontId="15" fillId="0" borderId="181" xfId="0" applyNumberFormat="1" applyFont="1" applyBorder="1" applyAlignment="1" applyProtection="1">
      <alignment horizontal="center"/>
      <protection locked="0"/>
    </xf>
    <xf numFmtId="175" fontId="16" fillId="0" borderId="36" xfId="0" applyNumberFormat="1" applyFont="1" applyBorder="1" applyAlignment="1" applyProtection="1">
      <alignment horizontal="left"/>
      <protection locked="0"/>
    </xf>
    <xf numFmtId="37" fontId="15" fillId="0" borderId="36" xfId="0" applyNumberFormat="1" applyFont="1" applyBorder="1" applyAlignment="1" applyProtection="1">
      <alignment horizontal="center"/>
      <protection locked="0"/>
    </xf>
    <xf numFmtId="175" fontId="15" fillId="0" borderId="38" xfId="0" applyNumberFormat="1" applyFont="1" applyBorder="1" applyAlignment="1" applyProtection="1">
      <alignment horizontal="left"/>
      <protection locked="0"/>
    </xf>
    <xf numFmtId="175" fontId="16" fillId="0" borderId="38" xfId="0" applyNumberFormat="1" applyFont="1" applyBorder="1" applyAlignment="1" applyProtection="1">
      <alignment horizontal="left"/>
      <protection locked="0"/>
    </xf>
    <xf numFmtId="0" fontId="16" fillId="0" borderId="15" xfId="0" applyFont="1" applyBorder="1" applyAlignment="1" applyProtection="1">
      <alignment horizontal="left"/>
      <protection locked="0"/>
    </xf>
    <xf numFmtId="37" fontId="15" fillId="0" borderId="189" xfId="0" applyNumberFormat="1" applyFont="1" applyBorder="1" applyProtection="1">
      <protection locked="0"/>
    </xf>
    <xf numFmtId="37" fontId="15" fillId="0" borderId="15" xfId="0" applyNumberFormat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37" fontId="15" fillId="0" borderId="0" xfId="0" applyNumberFormat="1" applyFont="1" applyProtection="1"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5" fillId="0" borderId="0" xfId="0" applyFont="1" applyProtection="1">
      <protection locked="0"/>
    </xf>
    <xf numFmtId="3" fontId="25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73" fontId="8" fillId="0" borderId="0" xfId="3" applyNumberFormat="1" applyFont="1" applyAlignment="1" applyProtection="1">
      <alignment horizontal="left" indent="1"/>
      <protection locked="0"/>
    </xf>
    <xf numFmtId="37" fontId="0" fillId="0" borderId="0" xfId="0" applyNumberFormat="1" applyProtection="1">
      <protection locked="0"/>
    </xf>
    <xf numFmtId="3" fontId="27" fillId="0" borderId="0" xfId="0" applyNumberFormat="1" applyFont="1"/>
    <xf numFmtId="3" fontId="28" fillId="0" borderId="0" xfId="0" applyNumberFormat="1" applyFont="1"/>
    <xf numFmtId="0" fontId="28" fillId="0" borderId="0" xfId="0" applyFont="1"/>
    <xf numFmtId="3" fontId="27" fillId="0" borderId="0" xfId="0" applyNumberFormat="1" applyFont="1" applyAlignment="1">
      <alignment horizontal="right"/>
    </xf>
    <xf numFmtId="3" fontId="28" fillId="0" borderId="1" xfId="0" applyNumberFormat="1" applyFont="1" applyBorder="1"/>
    <xf numFmtId="0" fontId="28" fillId="0" borderId="1" xfId="0" applyFont="1" applyBorder="1"/>
    <xf numFmtId="3" fontId="27" fillId="0" borderId="3" xfId="0" applyNumberFormat="1" applyFont="1" applyBorder="1"/>
    <xf numFmtId="3" fontId="28" fillId="0" borderId="3" xfId="0" applyNumberFormat="1" applyFont="1" applyBorder="1"/>
    <xf numFmtId="0" fontId="27" fillId="0" borderId="48" xfId="0" applyFont="1" applyBorder="1"/>
    <xf numFmtId="0" fontId="27" fillId="0" borderId="48" xfId="0" applyFont="1" applyBorder="1" applyAlignment="1">
      <alignment horizontal="center"/>
    </xf>
    <xf numFmtId="0" fontId="27" fillId="0" borderId="58" xfId="0" applyFont="1" applyBorder="1"/>
    <xf numFmtId="0" fontId="27" fillId="0" borderId="41" xfId="0" applyFont="1" applyBorder="1"/>
    <xf numFmtId="0" fontId="27" fillId="0" borderId="41" xfId="0" applyFont="1" applyBorder="1" applyAlignment="1">
      <alignment horizontal="center"/>
    </xf>
    <xf numFmtId="0" fontId="27" fillId="0" borderId="56" xfId="0" applyFont="1" applyBorder="1"/>
    <xf numFmtId="0" fontId="27" fillId="0" borderId="56" xfId="0" applyFont="1" applyBorder="1" applyAlignment="1">
      <alignment horizontal="center"/>
    </xf>
    <xf numFmtId="0" fontId="28" fillId="0" borderId="90" xfId="0" applyFont="1" applyBorder="1"/>
    <xf numFmtId="0" fontId="28" fillId="0" borderId="49" xfId="0" applyFont="1" applyBorder="1" applyAlignment="1">
      <alignment horizontal="center"/>
    </xf>
    <xf numFmtId="14" fontId="28" fillId="0" borderId="49" xfId="0" applyNumberFormat="1" applyFont="1" applyBorder="1" applyAlignment="1">
      <alignment horizontal="center"/>
    </xf>
    <xf numFmtId="43" fontId="28" fillId="0" borderId="49" xfId="3" applyFont="1" applyBorder="1" applyAlignment="1">
      <alignment horizontal="center"/>
    </xf>
    <xf numFmtId="0" fontId="30" fillId="0" borderId="49" xfId="0" applyFont="1" applyBorder="1" applyAlignment="1">
      <alignment horizontal="center"/>
    </xf>
    <xf numFmtId="14" fontId="30" fillId="0" borderId="49" xfId="0" applyNumberFormat="1" applyFont="1" applyBorder="1" applyAlignment="1">
      <alignment horizontal="center"/>
    </xf>
    <xf numFmtId="43" fontId="30" fillId="0" borderId="49" xfId="3" applyFont="1" applyBorder="1" applyAlignment="1">
      <alignment horizontal="center"/>
    </xf>
    <xf numFmtId="0" fontId="27" fillId="0" borderId="49" xfId="0" applyFont="1" applyBorder="1" applyAlignment="1">
      <alignment horizontal="center"/>
    </xf>
    <xf numFmtId="172" fontId="27" fillId="0" borderId="49" xfId="0" applyNumberFormat="1" applyFont="1" applyBorder="1" applyAlignment="1">
      <alignment horizontal="center"/>
    </xf>
    <xf numFmtId="0" fontId="29" fillId="0" borderId="58" xfId="0" applyFont="1" applyBorder="1" applyAlignment="1">
      <alignment horizontal="center"/>
    </xf>
    <xf numFmtId="172" fontId="29" fillId="0" borderId="58" xfId="0" applyNumberFormat="1" applyFont="1" applyBorder="1" applyAlignment="1">
      <alignment horizontal="center"/>
    </xf>
    <xf numFmtId="0" fontId="32" fillId="0" borderId="0" xfId="5" applyFont="1"/>
    <xf numFmtId="0" fontId="33" fillId="0" borderId="0" xfId="5" applyFont="1"/>
    <xf numFmtId="0" fontId="32" fillId="0" borderId="0" xfId="5" applyFont="1" applyAlignment="1">
      <alignment horizontal="right"/>
    </xf>
    <xf numFmtId="0" fontId="32" fillId="0" borderId="1" xfId="5" applyFont="1" applyBorder="1"/>
    <xf numFmtId="0" fontId="33" fillId="0" borderId="180" xfId="5" applyFont="1" applyBorder="1"/>
    <xf numFmtId="0" fontId="33" fillId="0" borderId="180" xfId="5" applyFont="1" applyBorder="1" applyAlignment="1">
      <alignment horizontal="right"/>
    </xf>
    <xf numFmtId="0" fontId="33" fillId="3" borderId="58" xfId="5" applyFont="1" applyFill="1" applyBorder="1"/>
    <xf numFmtId="0" fontId="33" fillId="3" borderId="58" xfId="5" applyFont="1" applyFill="1" applyBorder="1" applyAlignment="1">
      <alignment horizontal="center"/>
    </xf>
    <xf numFmtId="0" fontId="26" fillId="3" borderId="58" xfId="5" applyFont="1" applyFill="1" applyBorder="1" applyAlignment="1">
      <alignment horizontal="center"/>
    </xf>
    <xf numFmtId="0" fontId="34" fillId="3" borderId="56" xfId="5" applyFont="1" applyFill="1" applyBorder="1" applyAlignment="1">
      <alignment horizontal="center"/>
    </xf>
    <xf numFmtId="0" fontId="33" fillId="3" borderId="56" xfId="5" applyFont="1" applyFill="1" applyBorder="1" applyAlignment="1">
      <alignment horizontal="center"/>
    </xf>
    <xf numFmtId="0" fontId="26" fillId="3" borderId="56" xfId="5" applyFont="1" applyFill="1" applyBorder="1" applyAlignment="1">
      <alignment horizontal="center"/>
    </xf>
    <xf numFmtId="0" fontId="34" fillId="0" borderId="90" xfId="5" applyFont="1" applyBorder="1" applyProtection="1">
      <protection locked="0"/>
    </xf>
    <xf numFmtId="0" fontId="33" fillId="3" borderId="49" xfId="5" applyFont="1" applyFill="1" applyBorder="1"/>
    <xf numFmtId="0" fontId="33" fillId="0" borderId="49" xfId="5" applyFont="1" applyBorder="1" applyProtection="1">
      <protection locked="0"/>
    </xf>
    <xf numFmtId="6" fontId="33" fillId="0" borderId="49" xfId="5" applyNumberFormat="1" applyFont="1" applyBorder="1" applyProtection="1">
      <protection locked="0"/>
    </xf>
    <xf numFmtId="16" fontId="33" fillId="0" borderId="49" xfId="5" quotePrefix="1" applyNumberFormat="1" applyFont="1" applyBorder="1" applyAlignment="1" applyProtection="1">
      <alignment horizontal="right"/>
      <protection locked="0"/>
    </xf>
    <xf numFmtId="0" fontId="33" fillId="0" borderId="49" xfId="5" quotePrefix="1" applyFont="1" applyBorder="1" applyAlignment="1" applyProtection="1">
      <alignment horizontal="right"/>
      <protection locked="0"/>
    </xf>
    <xf numFmtId="0" fontId="34" fillId="0" borderId="49" xfId="5" applyFont="1" applyBorder="1" applyAlignment="1" applyProtection="1">
      <alignment horizontal="left"/>
      <protection locked="0"/>
    </xf>
    <xf numFmtId="0" fontId="34" fillId="0" borderId="49" xfId="5" applyFont="1" applyBorder="1" applyProtection="1">
      <protection locked="0"/>
    </xf>
    <xf numFmtId="0" fontId="34" fillId="0" borderId="140" xfId="5" applyFont="1" applyBorder="1" applyAlignment="1">
      <alignment horizontal="right"/>
    </xf>
    <xf numFmtId="0" fontId="34" fillId="0" borderId="0" xfId="5" quotePrefix="1" applyFont="1" applyAlignment="1">
      <alignment horizontal="left"/>
    </xf>
    <xf numFmtId="0" fontId="34" fillId="0" borderId="0" xfId="5" applyFont="1" applyAlignment="1">
      <alignment horizontal="right"/>
    </xf>
    <xf numFmtId="0" fontId="35" fillId="0" borderId="0" xfId="5" applyFont="1"/>
    <xf numFmtId="0" fontId="36" fillId="4" borderId="0" xfId="5" applyFont="1" applyFill="1"/>
    <xf numFmtId="43" fontId="36" fillId="4" borderId="0" xfId="5" applyNumberFormat="1" applyFont="1" applyFill="1"/>
    <xf numFmtId="0" fontId="0" fillId="2" borderId="0" xfId="6" applyFont="1" applyFill="1"/>
    <xf numFmtId="3" fontId="33" fillId="0" borderId="0" xfId="7"/>
    <xf numFmtId="171" fontId="36" fillId="4" borderId="0" xfId="5" applyNumberFormat="1" applyFont="1" applyFill="1"/>
    <xf numFmtId="0" fontId="33" fillId="0" borderId="0" xfId="6" applyFont="1"/>
    <xf numFmtId="43" fontId="33" fillId="0" borderId="0" xfId="8" applyFont="1"/>
    <xf numFmtId="5" fontId="33" fillId="0" borderId="0" xfId="8" applyNumberFormat="1" applyFont="1"/>
    <xf numFmtId="43" fontId="33" fillId="0" borderId="0" xfId="6" applyNumberFormat="1" applyFont="1"/>
    <xf numFmtId="170" fontId="36" fillId="4" borderId="0" xfId="5" applyNumberFormat="1" applyFont="1" applyFill="1"/>
    <xf numFmtId="0" fontId="34" fillId="3" borderId="48" xfId="5" applyFont="1" applyFill="1" applyBorder="1" applyAlignment="1">
      <alignment horizontal="centerContinuous"/>
    </xf>
    <xf numFmtId="0" fontId="34" fillId="3" borderId="71" xfId="5" applyFont="1" applyFill="1" applyBorder="1" applyAlignment="1">
      <alignment horizontal="centerContinuous"/>
    </xf>
    <xf numFmtId="0" fontId="34" fillId="3" borderId="191" xfId="5" applyFont="1" applyFill="1" applyBorder="1" applyAlignment="1">
      <alignment horizontal="centerContinuous"/>
    </xf>
    <xf numFmtId="0" fontId="33" fillId="3" borderId="56" xfId="5" applyFont="1" applyFill="1" applyBorder="1"/>
    <xf numFmtId="0" fontId="34" fillId="3" borderId="41" xfId="5" applyFont="1" applyFill="1" applyBorder="1" applyAlignment="1">
      <alignment horizontal="centerContinuous"/>
    </xf>
    <xf numFmtId="0" fontId="34" fillId="3" borderId="0" xfId="5" applyFont="1" applyFill="1" applyAlignment="1">
      <alignment horizontal="centerContinuous"/>
    </xf>
    <xf numFmtId="0" fontId="34" fillId="3" borderId="35" xfId="5" applyFont="1" applyFill="1" applyBorder="1" applyAlignment="1">
      <alignment horizontal="centerContinuous"/>
    </xf>
    <xf numFmtId="0" fontId="34" fillId="3" borderId="58" xfId="5" applyFont="1" applyFill="1" applyBorder="1" applyAlignment="1">
      <alignment horizontal="center"/>
    </xf>
    <xf numFmtId="0" fontId="34" fillId="0" borderId="49" xfId="5" applyFont="1" applyBorder="1"/>
    <xf numFmtId="0" fontId="33" fillId="0" borderId="49" xfId="5" applyFont="1" applyBorder="1"/>
    <xf numFmtId="0" fontId="37" fillId="0" borderId="0" xfId="5" quotePrefix="1" applyFont="1" applyAlignment="1">
      <alignment horizontal="left"/>
    </xf>
    <xf numFmtId="0" fontId="37" fillId="0" borderId="0" xfId="5" applyFont="1"/>
    <xf numFmtId="0" fontId="34" fillId="0" borderId="0" xfId="5" applyFont="1"/>
    <xf numFmtId="0" fontId="33" fillId="0" borderId="0" xfId="5" applyFont="1" applyProtection="1">
      <protection locked="0"/>
    </xf>
    <xf numFmtId="6" fontId="33" fillId="0" borderId="0" xfId="6" applyNumberFormat="1" applyFont="1"/>
    <xf numFmtId="0" fontId="36" fillId="0" borderId="0" xfId="5" applyFont="1"/>
    <xf numFmtId="43" fontId="36" fillId="0" borderId="0" xfId="5" applyNumberFormat="1" applyFont="1"/>
    <xf numFmtId="171" fontId="36" fillId="0" borderId="0" xfId="5" applyNumberFormat="1" applyFont="1"/>
    <xf numFmtId="0" fontId="0" fillId="0" borderId="0" xfId="6" applyFont="1"/>
    <xf numFmtId="170" fontId="36" fillId="0" borderId="0" xfId="5" applyNumberFormat="1" applyFont="1"/>
    <xf numFmtId="9" fontId="33" fillId="0" borderId="49" xfId="5" applyNumberFormat="1" applyFont="1" applyBorder="1" applyProtection="1">
      <protection locked="0"/>
    </xf>
    <xf numFmtId="3" fontId="16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right"/>
    </xf>
    <xf numFmtId="0" fontId="15" fillId="0" borderId="1" xfId="0" applyFont="1" applyBorder="1"/>
    <xf numFmtId="0" fontId="15" fillId="0" borderId="2" xfId="0" applyFont="1" applyBorder="1"/>
    <xf numFmtId="3" fontId="16" fillId="0" borderId="3" xfId="0" applyNumberFormat="1" applyFont="1" applyBorder="1"/>
    <xf numFmtId="3" fontId="15" fillId="0" borderId="3" xfId="0" applyNumberFormat="1" applyFont="1" applyBorder="1" applyAlignment="1">
      <alignment horizontal="center"/>
    </xf>
    <xf numFmtId="3" fontId="16" fillId="0" borderId="3" xfId="0" applyNumberFormat="1" applyFont="1" applyBorder="1" applyAlignment="1">
      <alignment horizontal="right"/>
    </xf>
    <xf numFmtId="0" fontId="15" fillId="0" borderId="3" xfId="0" applyFont="1" applyBorder="1"/>
    <xf numFmtId="0" fontId="16" fillId="0" borderId="16" xfId="0" applyFont="1" applyBorder="1"/>
    <xf numFmtId="0" fontId="16" fillId="0" borderId="19" xfId="0" applyFont="1" applyBorder="1"/>
    <xf numFmtId="0" fontId="16" fillId="0" borderId="192" xfId="0" applyFont="1" applyBorder="1" applyAlignment="1">
      <alignment horizontal="center"/>
    </xf>
    <xf numFmtId="0" fontId="16" fillId="0" borderId="193" xfId="0" applyFont="1" applyBorder="1" applyAlignment="1">
      <alignment horizontal="center"/>
    </xf>
    <xf numFmtId="0" fontId="15" fillId="0" borderId="194" xfId="0" applyFont="1" applyBorder="1"/>
    <xf numFmtId="0" fontId="15" fillId="0" borderId="194" xfId="0" applyFont="1" applyBorder="1" applyAlignment="1">
      <alignment horizontal="center"/>
    </xf>
    <xf numFmtId="0" fontId="15" fillId="0" borderId="194" xfId="0" applyFont="1" applyBorder="1" applyAlignment="1">
      <alignment horizontal="left"/>
    </xf>
    <xf numFmtId="0" fontId="15" fillId="0" borderId="196" xfId="0" applyFont="1" applyBorder="1"/>
    <xf numFmtId="0" fontId="15" fillId="0" borderId="197" xfId="0" applyFont="1" applyBorder="1"/>
    <xf numFmtId="3" fontId="2" fillId="0" borderId="0" xfId="9" applyNumberFormat="1" applyFont="1"/>
    <xf numFmtId="0" fontId="1" fillId="0" borderId="0" xfId="9" applyFont="1"/>
    <xf numFmtId="3" fontId="2" fillId="0" borderId="3" xfId="9" applyNumberFormat="1" applyFont="1" applyBorder="1"/>
    <xf numFmtId="0" fontId="2" fillId="0" borderId="16" xfId="9" applyFont="1" applyBorder="1"/>
    <xf numFmtId="0" fontId="2" fillId="0" borderId="16" xfId="9" applyFont="1" applyBorder="1" applyAlignment="1">
      <alignment horizontal="center"/>
    </xf>
    <xf numFmtId="0" fontId="2" fillId="0" borderId="19" xfId="9" applyFont="1" applyBorder="1"/>
    <xf numFmtId="0" fontId="2" fillId="0" borderId="19" xfId="9" applyFont="1" applyBorder="1" applyAlignment="1">
      <alignment horizontal="center"/>
    </xf>
    <xf numFmtId="0" fontId="2" fillId="0" borderId="185" xfId="9" applyFont="1" applyBorder="1" applyAlignment="1">
      <alignment horizontal="center"/>
    </xf>
    <xf numFmtId="0" fontId="1" fillId="0" borderId="48" xfId="9" applyFont="1" applyBorder="1"/>
    <xf numFmtId="41" fontId="1" fillId="0" borderId="48" xfId="9" applyNumberFormat="1" applyFont="1" applyBorder="1"/>
    <xf numFmtId="0" fontId="16" fillId="0" borderId="0" xfId="9" applyFont="1"/>
    <xf numFmtId="41" fontId="1" fillId="0" borderId="58" xfId="0" applyNumberFormat="1" applyFont="1" applyBorder="1"/>
    <xf numFmtId="42" fontId="1" fillId="0" borderId="58" xfId="0" applyNumberFormat="1" applyFont="1" applyBorder="1"/>
    <xf numFmtId="42" fontId="2" fillId="0" borderId="58" xfId="0" applyNumberFormat="1" applyFont="1" applyBorder="1"/>
    <xf numFmtId="41" fontId="1" fillId="0" borderId="56" xfId="0" applyNumberFormat="1" applyFont="1" applyBorder="1"/>
    <xf numFmtId="0" fontId="2" fillId="0" borderId="49" xfId="0" applyFont="1" applyBorder="1"/>
    <xf numFmtId="42" fontId="2" fillId="0" borderId="49" xfId="0" applyNumberFormat="1" applyFont="1" applyBorder="1"/>
    <xf numFmtId="0" fontId="1" fillId="0" borderId="49" xfId="0" applyFont="1" applyBorder="1"/>
    <xf numFmtId="169" fontId="2" fillId="0" borderId="49" xfId="0" applyNumberFormat="1" applyFont="1" applyBorder="1" applyAlignment="1">
      <alignment horizontal="center"/>
    </xf>
    <xf numFmtId="41" fontId="15" fillId="0" borderId="56" xfId="1" applyNumberFormat="1" applyFont="1" applyBorder="1"/>
    <xf numFmtId="41" fontId="15" fillId="0" borderId="58" xfId="1" applyNumberFormat="1" applyFont="1" applyBorder="1"/>
    <xf numFmtId="42" fontId="16" fillId="0" borderId="41" xfId="1" applyNumberFormat="1" applyFont="1" applyBorder="1" applyAlignment="1">
      <alignment horizontal="center"/>
    </xf>
    <xf numFmtId="42" fontId="16" fillId="0" borderId="48" xfId="1" applyNumberFormat="1" applyFont="1" applyBorder="1"/>
    <xf numFmtId="42" fontId="16" fillId="0" borderId="49" xfId="1" applyNumberFormat="1" applyFont="1" applyBorder="1"/>
    <xf numFmtId="42" fontId="16" fillId="0" borderId="70" xfId="1" applyNumberFormat="1" applyFont="1" applyBorder="1"/>
    <xf numFmtId="42" fontId="16" fillId="0" borderId="90" xfId="1" applyNumberFormat="1" applyFont="1" applyBorder="1"/>
    <xf numFmtId="168" fontId="16" fillId="0" borderId="48" xfId="1" applyNumberFormat="1" applyFont="1" applyBorder="1"/>
    <xf numFmtId="168" fontId="16" fillId="0" borderId="58" xfId="1" applyNumberFormat="1" applyFont="1" applyBorder="1"/>
    <xf numFmtId="168" fontId="16" fillId="0" borderId="41" xfId="1" applyNumberFormat="1" applyFont="1" applyBorder="1"/>
    <xf numFmtId="168" fontId="16" fillId="0" borderId="90" xfId="1" applyNumberFormat="1" applyFont="1" applyBorder="1"/>
    <xf numFmtId="168" fontId="16" fillId="0" borderId="49" xfId="1" applyNumberFormat="1" applyFont="1" applyBorder="1"/>
    <xf numFmtId="41" fontId="15" fillId="0" borderId="35" xfId="0" applyNumberFormat="1" applyFont="1" applyBorder="1"/>
    <xf numFmtId="42" fontId="16" fillId="0" borderId="48" xfId="0" applyNumberFormat="1" applyFont="1" applyBorder="1"/>
    <xf numFmtId="42" fontId="16" fillId="0" borderId="58" xfId="0" applyNumberFormat="1" applyFont="1" applyBorder="1"/>
    <xf numFmtId="42" fontId="16" fillId="0" borderId="41" xfId="0" applyNumberFormat="1" applyFont="1" applyBorder="1"/>
    <xf numFmtId="42" fontId="16" fillId="0" borderId="90" xfId="0" applyNumberFormat="1" applyFont="1" applyBorder="1"/>
    <xf numFmtId="0" fontId="27" fillId="0" borderId="38" xfId="0" applyFont="1" applyBorder="1" applyAlignment="1">
      <alignment horizontal="center"/>
    </xf>
    <xf numFmtId="175" fontId="16" fillId="0" borderId="190" xfId="0" applyNumberFormat="1" applyFont="1" applyBorder="1" applyAlignment="1" applyProtection="1">
      <alignment horizontal="left"/>
      <protection locked="0"/>
    </xf>
    <xf numFmtId="175" fontId="16" fillId="0" borderId="199" xfId="0" applyNumberFormat="1" applyFont="1" applyBorder="1" applyAlignment="1" applyProtection="1">
      <alignment horizontal="left"/>
      <protection locked="0"/>
    </xf>
    <xf numFmtId="0" fontId="26" fillId="3" borderId="58" xfId="0" applyFont="1" applyFill="1" applyBorder="1" applyAlignment="1">
      <alignment horizontal="center"/>
    </xf>
    <xf numFmtId="0" fontId="33" fillId="3" borderId="58" xfId="0" applyFont="1" applyFill="1" applyBorder="1"/>
    <xf numFmtId="0" fontId="26" fillId="3" borderId="56" xfId="0" applyFont="1" applyFill="1" applyBorder="1" applyAlignment="1">
      <alignment horizontal="center"/>
    </xf>
    <xf numFmtId="0" fontId="34" fillId="3" borderId="56" xfId="0" applyFont="1" applyFill="1" applyBorder="1" applyAlignment="1">
      <alignment horizontal="center"/>
    </xf>
    <xf numFmtId="5" fontId="33" fillId="0" borderId="0" xfId="5" applyNumberFormat="1" applyFont="1"/>
    <xf numFmtId="42" fontId="1" fillId="0" borderId="41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1" fillId="0" borderId="48" xfId="0" applyNumberFormat="1" applyFont="1" applyBorder="1"/>
    <xf numFmtId="42" fontId="1" fillId="0" borderId="49" xfId="0" applyNumberFormat="1" applyFont="1" applyBorder="1"/>
    <xf numFmtId="42" fontId="1" fillId="0" borderId="50" xfId="0" applyNumberFormat="1" applyFont="1" applyBorder="1"/>
    <xf numFmtId="42" fontId="1" fillId="0" borderId="51" xfId="0" applyNumberFormat="1" applyFont="1" applyBorder="1"/>
    <xf numFmtId="42" fontId="2" fillId="0" borderId="53" xfId="0" applyNumberFormat="1" applyFont="1" applyBorder="1"/>
    <xf numFmtId="42" fontId="2" fillId="0" borderId="54" xfId="0" applyNumberFormat="1" applyFont="1" applyBorder="1"/>
    <xf numFmtId="42" fontId="33" fillId="0" borderId="49" xfId="5" applyNumberFormat="1" applyFont="1" applyBorder="1" applyProtection="1">
      <protection locked="0"/>
    </xf>
    <xf numFmtId="42" fontId="33" fillId="3" borderId="49" xfId="5" applyNumberFormat="1" applyFont="1" applyFill="1" applyBorder="1"/>
    <xf numFmtId="42" fontId="33" fillId="0" borderId="49" xfId="5" applyNumberFormat="1" applyFont="1" applyBorder="1"/>
    <xf numFmtId="42" fontId="1" fillId="0" borderId="36" xfId="0" applyNumberFormat="1" applyFont="1" applyBorder="1"/>
    <xf numFmtId="42" fontId="1" fillId="0" borderId="36" xfId="0" applyNumberFormat="1" applyFont="1" applyBorder="1" applyAlignment="1">
      <alignment horizontal="fill"/>
    </xf>
    <xf numFmtId="42" fontId="1" fillId="0" borderId="37" xfId="0" applyNumberFormat="1" applyFont="1" applyBorder="1"/>
    <xf numFmtId="42" fontId="1" fillId="0" borderId="38" xfId="0" applyNumberFormat="1" applyFont="1" applyBorder="1"/>
    <xf numFmtId="42" fontId="1" fillId="0" borderId="38" xfId="0" applyNumberFormat="1" applyFont="1" applyBorder="1" applyAlignment="1">
      <alignment horizontal="fill"/>
    </xf>
    <xf numFmtId="42" fontId="1" fillId="0" borderId="40" xfId="0" applyNumberFormat="1" applyFont="1" applyBorder="1"/>
    <xf numFmtId="42" fontId="1" fillId="0" borderId="14" xfId="0" applyNumberFormat="1" applyFont="1" applyBorder="1"/>
    <xf numFmtId="42" fontId="1" fillId="0" borderId="22" xfId="0" applyNumberFormat="1" applyFont="1" applyBorder="1"/>
    <xf numFmtId="42" fontId="1" fillId="0" borderId="23" xfId="0" applyNumberFormat="1" applyFont="1" applyBorder="1"/>
    <xf numFmtId="42" fontId="1" fillId="0" borderId="24" xfId="0" applyNumberFormat="1" applyFont="1" applyBorder="1"/>
    <xf numFmtId="42" fontId="1" fillId="0" borderId="2" xfId="0" applyNumberFormat="1" applyFont="1" applyBorder="1"/>
    <xf numFmtId="42" fontId="1" fillId="0" borderId="26" xfId="0" applyNumberFormat="1" applyFont="1" applyBorder="1"/>
    <xf numFmtId="42" fontId="1" fillId="0" borderId="27" xfId="0" applyNumberFormat="1" applyFont="1" applyBorder="1"/>
    <xf numFmtId="42" fontId="1" fillId="0" borderId="0" xfId="0" applyNumberFormat="1" applyFont="1"/>
    <xf numFmtId="42" fontId="1" fillId="0" borderId="29" xfId="0" applyNumberFormat="1" applyFont="1" applyBorder="1"/>
    <xf numFmtId="42" fontId="1" fillId="0" borderId="31" xfId="0" applyNumberFormat="1" applyFont="1" applyBorder="1"/>
    <xf numFmtId="42" fontId="1" fillId="0" borderId="32" xfId="0" applyNumberFormat="1" applyFont="1" applyBorder="1"/>
    <xf numFmtId="42" fontId="1" fillId="0" borderId="33" xfId="0" applyNumberFormat="1" applyFont="1" applyBorder="1"/>
    <xf numFmtId="42" fontId="1" fillId="0" borderId="1" xfId="0" applyNumberFormat="1" applyFont="1" applyBorder="1"/>
    <xf numFmtId="42" fontId="1" fillId="0" borderId="68" xfId="0" applyNumberFormat="1" applyFont="1" applyBorder="1"/>
    <xf numFmtId="42" fontId="1" fillId="0" borderId="172" xfId="0" applyNumberFormat="1" applyFont="1" applyBorder="1"/>
    <xf numFmtId="42" fontId="1" fillId="0" borderId="174" xfId="0" applyNumberFormat="1" applyFont="1" applyBorder="1"/>
    <xf numFmtId="168" fontId="1" fillId="0" borderId="38" xfId="1" applyNumberFormat="1" applyFont="1" applyBorder="1"/>
    <xf numFmtId="168" fontId="1" fillId="0" borderId="48" xfId="1" applyNumberFormat="1" applyFont="1" applyBorder="1"/>
    <xf numFmtId="168" fontId="2" fillId="0" borderId="48" xfId="1" applyNumberFormat="1" applyFont="1" applyBorder="1"/>
    <xf numFmtId="168" fontId="2" fillId="0" borderId="63" xfId="1" applyNumberFormat="1" applyFont="1" applyBorder="1"/>
    <xf numFmtId="168" fontId="2" fillId="0" borderId="49" xfId="1" applyNumberFormat="1" applyFont="1" applyBorder="1"/>
    <xf numFmtId="41" fontId="1" fillId="0" borderId="48" xfId="1" applyNumberFormat="1" applyFont="1" applyBorder="1"/>
    <xf numFmtId="174" fontId="1" fillId="0" borderId="48" xfId="1" applyNumberFormat="1" applyFont="1" applyBorder="1"/>
    <xf numFmtId="168" fontId="2" fillId="0" borderId="38" xfId="1" applyNumberFormat="1" applyFont="1" applyBorder="1" applyAlignment="1"/>
    <xf numFmtId="0" fontId="1" fillId="0" borderId="178" xfId="2" applyFont="1" applyBorder="1"/>
    <xf numFmtId="42" fontId="1" fillId="0" borderId="41" xfId="2" applyNumberFormat="1" applyFont="1" applyBorder="1"/>
    <xf numFmtId="42" fontId="1" fillId="0" borderId="29" xfId="2" applyNumberFormat="1" applyFont="1" applyBorder="1"/>
    <xf numFmtId="42" fontId="1" fillId="0" borderId="48" xfId="2" applyNumberFormat="1" applyFont="1" applyBorder="1"/>
    <xf numFmtId="42" fontId="1" fillId="0" borderId="75" xfId="2" applyNumberFormat="1" applyFont="1" applyBorder="1"/>
    <xf numFmtId="42" fontId="1" fillId="0" borderId="66" xfId="2" applyNumberFormat="1" applyFont="1" applyBorder="1"/>
    <xf numFmtId="42" fontId="1" fillId="0" borderId="93" xfId="2" applyNumberFormat="1" applyFont="1" applyBorder="1"/>
    <xf numFmtId="42" fontId="1" fillId="0" borderId="58" xfId="2" applyNumberFormat="1" applyFont="1" applyBorder="1"/>
    <xf numFmtId="42" fontId="1" fillId="0" borderId="71" xfId="2" applyNumberFormat="1" applyFont="1" applyBorder="1"/>
    <xf numFmtId="42" fontId="1" fillId="0" borderId="48" xfId="3" applyNumberFormat="1" applyFont="1" applyBorder="1"/>
    <xf numFmtId="42" fontId="1" fillId="0" borderId="50" xfId="2" applyNumberFormat="1" applyFont="1" applyBorder="1"/>
    <xf numFmtId="42" fontId="1" fillId="0" borderId="137" xfId="2" applyNumberFormat="1" applyFont="1" applyBorder="1"/>
    <xf numFmtId="42" fontId="1" fillId="0" borderId="59" xfId="2" applyNumberFormat="1" applyFont="1" applyBorder="1"/>
    <xf numFmtId="42" fontId="1" fillId="0" borderId="139" xfId="2" applyNumberFormat="1" applyFont="1" applyBorder="1"/>
    <xf numFmtId="42" fontId="1" fillId="0" borderId="90" xfId="2" applyNumberFormat="1" applyFont="1" applyBorder="1"/>
    <xf numFmtId="42" fontId="1" fillId="0" borderId="56" xfId="2" applyNumberFormat="1" applyFont="1" applyBorder="1"/>
    <xf numFmtId="42" fontId="1" fillId="0" borderId="49" xfId="2" applyNumberFormat="1" applyFont="1" applyBorder="1"/>
    <xf numFmtId="42" fontId="15" fillId="0" borderId="38" xfId="2" applyNumberFormat="1" applyBorder="1"/>
    <xf numFmtId="42" fontId="15" fillId="0" borderId="144" xfId="2" applyNumberFormat="1" applyBorder="1"/>
    <xf numFmtId="42" fontId="33" fillId="0" borderId="0" xfId="5" applyNumberFormat="1" applyFont="1"/>
    <xf numFmtId="0" fontId="33" fillId="5" borderId="49" xfId="5" applyFont="1" applyFill="1" applyBorder="1"/>
    <xf numFmtId="0" fontId="1" fillId="0" borderId="178" xfId="9" applyFont="1" applyBorder="1"/>
    <xf numFmtId="41" fontId="1" fillId="0" borderId="178" xfId="9" applyNumberFormat="1" applyFont="1" applyBorder="1"/>
    <xf numFmtId="41" fontId="1" fillId="0" borderId="177" xfId="9" applyNumberFormat="1" applyFont="1" applyBorder="1"/>
    <xf numFmtId="0" fontId="1" fillId="0" borderId="177" xfId="9" applyFont="1" applyBorder="1"/>
    <xf numFmtId="0" fontId="1" fillId="0" borderId="139" xfId="9" applyFont="1" applyBorder="1"/>
    <xf numFmtId="0" fontId="1" fillId="0" borderId="49" xfId="9" applyFont="1" applyBorder="1"/>
    <xf numFmtId="3" fontId="1" fillId="0" borderId="41" xfId="2" applyNumberFormat="1" applyFont="1" applyBorder="1"/>
    <xf numFmtId="3" fontId="1" fillId="0" borderId="48" xfId="2" applyNumberFormat="1" applyFont="1" applyBorder="1"/>
    <xf numFmtId="3" fontId="1" fillId="0" borderId="58" xfId="2" applyNumberFormat="1" applyFont="1" applyBorder="1"/>
    <xf numFmtId="3" fontId="1" fillId="0" borderId="49" xfId="2" applyNumberFormat="1" applyFont="1" applyBorder="1"/>
    <xf numFmtId="0" fontId="1" fillId="0" borderId="178" xfId="2" applyFont="1" applyBorder="1" applyAlignment="1">
      <alignment shrinkToFit="1"/>
    </xf>
    <xf numFmtId="37" fontId="1" fillId="0" borderId="58" xfId="2" applyNumberFormat="1" applyFont="1" applyBorder="1"/>
    <xf numFmtId="37" fontId="1" fillId="0" borderId="56" xfId="2" applyNumberFormat="1" applyFont="1" applyBorder="1"/>
    <xf numFmtId="37" fontId="1" fillId="0" borderId="49" xfId="2" applyNumberFormat="1" applyFont="1" applyBorder="1"/>
    <xf numFmtId="42" fontId="15" fillId="0" borderId="194" xfId="0" applyNumberFormat="1" applyFont="1" applyBorder="1" applyAlignment="1">
      <alignment horizontal="right"/>
    </xf>
    <xf numFmtId="42" fontId="15" fillId="0" borderId="194" xfId="0" applyNumberFormat="1" applyFont="1" applyBorder="1" applyAlignment="1">
      <alignment horizontal="center"/>
    </xf>
    <xf numFmtId="42" fontId="15" fillId="0" borderId="195" xfId="0" applyNumberFormat="1" applyFont="1" applyBorder="1" applyAlignment="1">
      <alignment horizontal="right"/>
    </xf>
    <xf numFmtId="42" fontId="16" fillId="0" borderId="194" xfId="0" applyNumberFormat="1" applyFont="1" applyBorder="1" applyAlignment="1">
      <alignment horizontal="right"/>
    </xf>
    <xf numFmtId="42" fontId="16" fillId="0" borderId="195" xfId="0" applyNumberFormat="1" applyFont="1" applyBorder="1" applyAlignment="1">
      <alignment horizontal="right"/>
    </xf>
    <xf numFmtId="0" fontId="15" fillId="0" borderId="178" xfId="9" applyBorder="1"/>
    <xf numFmtId="0" fontId="15" fillId="0" borderId="178" xfId="9" applyBorder="1" applyAlignment="1">
      <alignment horizontal="center"/>
    </xf>
    <xf numFmtId="42" fontId="15" fillId="0" borderId="178" xfId="4" applyNumberFormat="1" applyFont="1" applyBorder="1"/>
    <xf numFmtId="42" fontId="15" fillId="0" borderId="178" xfId="9" applyNumberFormat="1" applyBorder="1"/>
    <xf numFmtId="42" fontId="15" fillId="0" borderId="178" xfId="4" applyNumberFormat="1" applyFont="1" applyBorder="1" applyAlignment="1"/>
    <xf numFmtId="42" fontId="15" fillId="0" borderId="177" xfId="9" applyNumberFormat="1" applyBorder="1"/>
    <xf numFmtId="0" fontId="16" fillId="0" borderId="178" xfId="9" applyFont="1" applyBorder="1"/>
    <xf numFmtId="42" fontId="16" fillId="0" borderId="178" xfId="9" applyNumberFormat="1" applyFont="1" applyBorder="1"/>
    <xf numFmtId="42" fontId="16" fillId="0" borderId="177" xfId="9" applyNumberFormat="1" applyFont="1" applyBorder="1"/>
    <xf numFmtId="0" fontId="15" fillId="0" borderId="48" xfId="9" applyBorder="1"/>
    <xf numFmtId="0" fontId="15" fillId="0" borderId="48" xfId="9" applyBorder="1" applyAlignment="1">
      <alignment horizontal="center"/>
    </xf>
    <xf numFmtId="42" fontId="15" fillId="0" borderId="48" xfId="9" applyNumberFormat="1" applyBorder="1"/>
    <xf numFmtId="42" fontId="15" fillId="0" borderId="48" xfId="4" applyNumberFormat="1" applyFont="1" applyBorder="1" applyAlignment="1"/>
    <xf numFmtId="0" fontId="15" fillId="0" borderId="0" xfId="9"/>
    <xf numFmtId="0" fontId="16" fillId="0" borderId="48" xfId="9" applyFont="1" applyBorder="1"/>
    <xf numFmtId="42" fontId="16" fillId="0" borderId="48" xfId="9" applyNumberFormat="1" applyFont="1" applyBorder="1"/>
    <xf numFmtId="0" fontId="15" fillId="0" borderId="38" xfId="0" applyFont="1" applyBorder="1" applyAlignment="1" applyProtection="1">
      <alignment horizontal="center"/>
      <protection locked="0"/>
    </xf>
    <xf numFmtId="42" fontId="15" fillId="0" borderId="144" xfId="0" applyNumberFormat="1" applyFont="1" applyBorder="1" applyAlignment="1" applyProtection="1">
      <alignment horizontal="right"/>
      <protection locked="0"/>
    </xf>
    <xf numFmtId="42" fontId="15" fillId="0" borderId="144" xfId="0" applyNumberFormat="1" applyFont="1" applyBorder="1" applyAlignment="1" applyProtection="1">
      <alignment horizontal="center"/>
      <protection locked="0"/>
    </xf>
    <xf numFmtId="42" fontId="16" fillId="0" borderId="198" xfId="0" applyNumberFormat="1" applyFont="1" applyBorder="1" applyAlignment="1" applyProtection="1">
      <alignment horizontal="center"/>
      <protection locked="0"/>
    </xf>
    <xf numFmtId="42" fontId="15" fillId="0" borderId="38" xfId="0" applyNumberFormat="1" applyFont="1" applyBorder="1" applyAlignment="1" applyProtection="1">
      <alignment horizontal="center"/>
      <protection locked="0"/>
    </xf>
    <xf numFmtId="42" fontId="15" fillId="0" borderId="38" xfId="0" applyNumberFormat="1" applyFont="1" applyBorder="1" applyAlignment="1" applyProtection="1">
      <alignment horizontal="right"/>
      <protection locked="0"/>
    </xf>
    <xf numFmtId="42" fontId="15" fillId="0" borderId="38" xfId="0" applyNumberFormat="1" applyFont="1" applyBorder="1" applyProtection="1">
      <protection locked="0"/>
    </xf>
    <xf numFmtId="42" fontId="16" fillId="0" borderId="38" xfId="0" applyNumberFormat="1" applyFont="1" applyBorder="1" applyProtection="1">
      <protection locked="0"/>
    </xf>
    <xf numFmtId="42" fontId="16" fillId="0" borderId="38" xfId="0" applyNumberFormat="1" applyFont="1" applyBorder="1" applyAlignment="1" applyProtection="1">
      <alignment horizontal="center"/>
      <protection locked="0"/>
    </xf>
    <xf numFmtId="42" fontId="15" fillId="0" borderId="190" xfId="0" applyNumberFormat="1" applyFont="1" applyBorder="1" applyAlignment="1" applyProtection="1">
      <alignment horizontal="right"/>
      <protection locked="0"/>
    </xf>
    <xf numFmtId="42" fontId="15" fillId="0" borderId="190" xfId="0" applyNumberFormat="1" applyFont="1" applyBorder="1" applyAlignment="1" applyProtection="1">
      <alignment horizontal="center"/>
      <protection locked="0"/>
    </xf>
    <xf numFmtId="42" fontId="15" fillId="0" borderId="181" xfId="0" applyNumberFormat="1" applyFont="1" applyBorder="1" applyAlignment="1" applyProtection="1">
      <alignment horizontal="center"/>
      <protection locked="0"/>
    </xf>
    <xf numFmtId="42" fontId="15" fillId="0" borderId="142" xfId="0" applyNumberFormat="1" applyFont="1" applyBorder="1" applyAlignment="1" applyProtection="1">
      <alignment horizontal="right"/>
      <protection locked="0"/>
    </xf>
    <xf numFmtId="42" fontId="15" fillId="0" borderId="36" xfId="0" applyNumberFormat="1" applyFont="1" applyBorder="1" applyAlignment="1" applyProtection="1">
      <alignment horizontal="right"/>
      <protection locked="0"/>
    </xf>
    <xf numFmtId="42" fontId="15" fillId="0" borderId="142" xfId="0" applyNumberFormat="1" applyFont="1" applyBorder="1" applyAlignment="1" applyProtection="1">
      <alignment horizontal="center"/>
      <protection locked="0"/>
    </xf>
    <xf numFmtId="42" fontId="15" fillId="0" borderId="36" xfId="0" applyNumberFormat="1" applyFont="1" applyBorder="1" applyAlignment="1" applyProtection="1">
      <alignment horizontal="center"/>
      <protection locked="0"/>
    </xf>
    <xf numFmtId="175" fontId="16" fillId="0" borderId="144" xfId="0" applyNumberFormat="1" applyFont="1" applyBorder="1" applyAlignment="1" applyProtection="1">
      <alignment horizontal="left"/>
      <protection locked="0"/>
    </xf>
    <xf numFmtId="0" fontId="16" fillId="0" borderId="36" xfId="0" applyFont="1" applyBorder="1" applyAlignment="1" applyProtection="1">
      <alignment horizontal="center" wrapText="1"/>
      <protection locked="0"/>
    </xf>
    <xf numFmtId="42" fontId="15" fillId="0" borderId="48" xfId="4" applyNumberFormat="1" applyFont="1" applyFill="1" applyBorder="1"/>
    <xf numFmtId="42" fontId="15" fillId="0" borderId="48" xfId="4" applyNumberFormat="1" applyFont="1" applyFill="1" applyBorder="1" applyAlignment="1"/>
    <xf numFmtId="0" fontId="38" fillId="0" borderId="49" xfId="0" applyFont="1" applyBorder="1"/>
    <xf numFmtId="0" fontId="38" fillId="0" borderId="49" xfId="0" applyFont="1" applyBorder="1" applyAlignment="1">
      <alignment horizontal="center"/>
    </xf>
    <xf numFmtId="42" fontId="38" fillId="0" borderId="49" xfId="0" applyNumberFormat="1" applyFont="1" applyBorder="1"/>
    <xf numFmtId="42" fontId="16" fillId="0" borderId="49" xfId="9" applyNumberFormat="1" applyFont="1" applyBorder="1"/>
    <xf numFmtId="0" fontId="34" fillId="0" borderId="66" xfId="5" applyFont="1" applyBorder="1"/>
    <xf numFmtId="42" fontId="34" fillId="0" borderId="90" xfId="5" applyNumberFormat="1" applyFont="1" applyBorder="1"/>
    <xf numFmtId="5" fontId="34" fillId="0" borderId="90" xfId="5" applyNumberFormat="1" applyFont="1" applyBorder="1"/>
    <xf numFmtId="42" fontId="16" fillId="0" borderId="90" xfId="1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90" xfId="0" applyFont="1" applyBorder="1" applyAlignment="1">
      <alignment horizontal="center"/>
    </xf>
    <xf numFmtId="42" fontId="16" fillId="0" borderId="58" xfId="1" applyNumberFormat="1" applyFont="1" applyBorder="1"/>
    <xf numFmtId="0" fontId="1" fillId="0" borderId="101" xfId="2" applyFont="1" applyBorder="1"/>
    <xf numFmtId="42" fontId="1" fillId="0" borderId="58" xfId="4" applyNumberFormat="1" applyFont="1" applyBorder="1"/>
    <xf numFmtId="41" fontId="1" fillId="0" borderId="58" xfId="4" applyNumberFormat="1" applyFont="1" applyBorder="1"/>
    <xf numFmtId="42" fontId="2" fillId="0" borderId="58" xfId="4" applyNumberFormat="1" applyFont="1" applyBorder="1"/>
    <xf numFmtId="42" fontId="2" fillId="0" borderId="49" xfId="4" applyNumberFormat="1" applyFont="1" applyBorder="1"/>
    <xf numFmtId="42" fontId="2" fillId="0" borderId="69" xfId="4" applyNumberFormat="1" applyFont="1" applyBorder="1"/>
    <xf numFmtId="42" fontId="1" fillId="0" borderId="200" xfId="4" applyNumberFormat="1" applyFont="1" applyBorder="1"/>
    <xf numFmtId="41" fontId="1" fillId="0" borderId="200" xfId="4" applyNumberFormat="1" applyFont="1" applyBorder="1"/>
    <xf numFmtId="42" fontId="2" fillId="0" borderId="200" xfId="4" applyNumberFormat="1" applyFont="1" applyBorder="1"/>
    <xf numFmtId="42" fontId="2" fillId="0" borderId="201" xfId="4" applyNumberFormat="1" applyFont="1" applyBorder="1"/>
    <xf numFmtId="42" fontId="2" fillId="0" borderId="202" xfId="4" applyNumberFormat="1" applyFont="1" applyBorder="1"/>
    <xf numFmtId="43" fontId="1" fillId="0" borderId="56" xfId="1" applyNumberFormat="1" applyFont="1" applyBorder="1"/>
    <xf numFmtId="41" fontId="1" fillId="0" borderId="201" xfId="4" applyNumberFormat="1" applyFont="1" applyBorder="1"/>
    <xf numFmtId="41" fontId="1" fillId="0" borderId="201" xfId="0" applyNumberFormat="1" applyFont="1" applyBorder="1" applyAlignment="1">
      <alignment horizontal="right"/>
    </xf>
    <xf numFmtId="0" fontId="1" fillId="0" borderId="201" xfId="0" applyFont="1" applyBorder="1"/>
    <xf numFmtId="42" fontId="1" fillId="0" borderId="56" xfId="0" applyNumberFormat="1" applyFont="1" applyBorder="1"/>
    <xf numFmtId="0" fontId="28" fillId="0" borderId="200" xfId="0" applyFont="1" applyBorder="1" applyAlignment="1">
      <alignment horizontal="center"/>
    </xf>
    <xf numFmtId="14" fontId="28" fillId="0" borderId="200" xfId="0" applyNumberFormat="1" applyFont="1" applyBorder="1" applyAlignment="1">
      <alignment horizontal="center"/>
    </xf>
    <xf numFmtId="43" fontId="28" fillId="0" borderId="200" xfId="3" applyFont="1" applyBorder="1" applyAlignment="1">
      <alignment horizontal="center"/>
    </xf>
    <xf numFmtId="0" fontId="15" fillId="0" borderId="203" xfId="9" applyBorder="1"/>
    <xf numFmtId="0" fontId="15" fillId="0" borderId="203" xfId="9" applyBorder="1" applyAlignment="1">
      <alignment horizontal="center"/>
    </xf>
    <xf numFmtId="42" fontId="15" fillId="0" borderId="203" xfId="4" applyNumberFormat="1" applyFont="1" applyFill="1" applyBorder="1" applyAlignment="1"/>
    <xf numFmtId="42" fontId="15" fillId="0" borderId="203" xfId="9" applyNumberFormat="1" applyBorder="1"/>
    <xf numFmtId="42" fontId="15" fillId="0" borderId="204" xfId="9" applyNumberFormat="1" applyBorder="1"/>
    <xf numFmtId="0" fontId="2" fillId="0" borderId="66" xfId="2" applyFont="1" applyBorder="1" applyAlignment="1">
      <alignment horizontal="left"/>
    </xf>
    <xf numFmtId="0" fontId="1" fillId="0" borderId="49" xfId="2" applyFont="1" applyBorder="1"/>
    <xf numFmtId="3" fontId="1" fillId="0" borderId="140" xfId="2" applyNumberFormat="1" applyFont="1" applyBorder="1"/>
    <xf numFmtId="0" fontId="2" fillId="0" borderId="64" xfId="2" applyFont="1" applyBorder="1" applyAlignment="1">
      <alignment horizontal="left" wrapText="1"/>
    </xf>
    <xf numFmtId="0" fontId="2" fillId="0" borderId="0" xfId="2" applyFont="1" applyAlignment="1">
      <alignment horizontal="left" wrapText="1"/>
    </xf>
    <xf numFmtId="0" fontId="2" fillId="0" borderId="186" xfId="2" applyFont="1" applyBorder="1" applyAlignment="1">
      <alignment horizontal="left" wrapText="1"/>
    </xf>
    <xf numFmtId="0" fontId="34" fillId="3" borderId="58" xfId="5" applyFont="1" applyFill="1" applyBorder="1" applyAlignment="1">
      <alignment horizontal="center" wrapText="1"/>
    </xf>
    <xf numFmtId="0" fontId="34" fillId="3" borderId="90" xfId="5" applyFont="1" applyFill="1" applyBorder="1" applyAlignment="1">
      <alignment horizontal="center" wrapText="1"/>
    </xf>
    <xf numFmtId="0" fontId="2" fillId="0" borderId="150" xfId="0" applyFont="1" applyBorder="1" applyAlignment="1">
      <alignment horizontal="center"/>
    </xf>
    <xf numFmtId="0" fontId="2" fillId="0" borderId="158" xfId="0" applyFont="1" applyBorder="1" applyAlignment="1">
      <alignment horizontal="center"/>
    </xf>
    <xf numFmtId="0" fontId="2" fillId="0" borderId="159" xfId="0" applyFont="1" applyBorder="1" applyAlignment="1">
      <alignment horizontal="center"/>
    </xf>
    <xf numFmtId="0" fontId="1" fillId="0" borderId="148" xfId="0" applyFont="1" applyBorder="1" applyAlignment="1">
      <alignment horizontal="center"/>
    </xf>
    <xf numFmtId="0" fontId="1" fillId="0" borderId="16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2" fillId="0" borderId="148" xfId="0" applyNumberFormat="1" applyFont="1" applyBorder="1" applyAlignment="1">
      <alignment horizontal="center"/>
    </xf>
    <xf numFmtId="3" fontId="2" fillId="0" borderId="149" xfId="0" applyNumberFormat="1" applyFont="1" applyBorder="1" applyAlignment="1">
      <alignment horizontal="center"/>
    </xf>
    <xf numFmtId="3" fontId="2" fillId="0" borderId="150" xfId="0" applyNumberFormat="1" applyFont="1" applyBorder="1" applyAlignment="1">
      <alignment horizontal="center"/>
    </xf>
    <xf numFmtId="2" fontId="2" fillId="0" borderId="152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0" fontId="2" fillId="0" borderId="15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2" fontId="2" fillId="0" borderId="153" xfId="0" applyNumberFormat="1" applyFont="1" applyBorder="1" applyAlignment="1">
      <alignment horizontal="center"/>
    </xf>
    <xf numFmtId="2" fontId="2" fillId="0" borderId="155" xfId="0" applyNumberFormat="1" applyFont="1" applyBorder="1" applyAlignment="1">
      <alignment horizontal="center"/>
    </xf>
    <xf numFmtId="2" fontId="2" fillId="0" borderId="157" xfId="0" applyNumberFormat="1" applyFont="1" applyBorder="1" applyAlignment="1">
      <alignment horizontal="center"/>
    </xf>
    <xf numFmtId="2" fontId="2" fillId="0" borderId="161" xfId="0" applyNumberFormat="1" applyFont="1" applyBorder="1" applyAlignment="1">
      <alignment horizontal="center"/>
    </xf>
    <xf numFmtId="2" fontId="2" fillId="0" borderId="158" xfId="0" applyNumberFormat="1" applyFont="1" applyBorder="1" applyAlignment="1">
      <alignment horizontal="center"/>
    </xf>
    <xf numFmtId="2" fontId="2" fillId="0" borderId="159" xfId="0" applyNumberFormat="1" applyFont="1" applyBorder="1" applyAlignment="1">
      <alignment horizontal="center"/>
    </xf>
    <xf numFmtId="3" fontId="2" fillId="0" borderId="127" xfId="0" applyNumberFormat="1" applyFont="1" applyBorder="1" applyAlignment="1">
      <alignment horizontal="center"/>
    </xf>
    <xf numFmtId="3" fontId="2" fillId="0" borderId="128" xfId="0" applyNumberFormat="1" applyFont="1" applyBorder="1" applyAlignment="1">
      <alignment horizontal="center"/>
    </xf>
    <xf numFmtId="3" fontId="2" fillId="0" borderId="129" xfId="0" applyNumberFormat="1" applyFont="1" applyBorder="1" applyAlignment="1">
      <alignment horizontal="center"/>
    </xf>
    <xf numFmtId="2" fontId="2" fillId="0" borderId="151" xfId="0" applyNumberFormat="1" applyFont="1" applyBorder="1" applyAlignment="1">
      <alignment horizontal="center" wrapText="1"/>
    </xf>
    <xf numFmtId="2" fontId="2" fillId="0" borderId="154" xfId="0" applyNumberFormat="1" applyFont="1" applyBorder="1" applyAlignment="1">
      <alignment horizontal="center"/>
    </xf>
    <xf numFmtId="2" fontId="2" fillId="0" borderId="156" xfId="0" applyNumberFormat="1" applyFont="1" applyBorder="1" applyAlignment="1">
      <alignment horizontal="center"/>
    </xf>
    <xf numFmtId="3" fontId="15" fillId="0" borderId="3" xfId="0" applyNumberFormat="1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1" fillId="0" borderId="16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3" xfId="0" applyFont="1" applyBorder="1" applyAlignment="1">
      <alignment horizontal="center"/>
    </xf>
    <xf numFmtId="2" fontId="2" fillId="0" borderId="165" xfId="0" applyNumberFormat="1" applyFont="1" applyBorder="1" applyAlignment="1">
      <alignment horizontal="center"/>
    </xf>
    <xf numFmtId="2" fontId="2" fillId="0" borderId="167" xfId="0" applyNumberFormat="1" applyFont="1" applyBorder="1" applyAlignment="1">
      <alignment horizontal="center"/>
    </xf>
    <xf numFmtId="2" fontId="2" fillId="0" borderId="169" xfId="0" applyNumberFormat="1" applyFont="1" applyBorder="1" applyAlignment="1">
      <alignment horizontal="center"/>
    </xf>
    <xf numFmtId="2" fontId="2" fillId="0" borderId="166" xfId="0" applyNumberFormat="1" applyFont="1" applyBorder="1" applyAlignment="1">
      <alignment horizontal="center"/>
    </xf>
    <xf numFmtId="2" fontId="2" fillId="0" borderId="168" xfId="0" applyNumberFormat="1" applyFont="1" applyBorder="1" applyAlignment="1">
      <alignment horizontal="center"/>
    </xf>
    <xf numFmtId="2" fontId="2" fillId="0" borderId="170" xfId="0" applyNumberFormat="1" applyFont="1" applyBorder="1" applyAlignment="1">
      <alignment horizontal="center"/>
    </xf>
  </cellXfs>
  <cellStyles count="10">
    <cellStyle name="Comma" xfId="3" builtinId="3"/>
    <cellStyle name="Comma 2" xfId="4" xr:uid="{00000000-0005-0000-0000-000001000000}"/>
    <cellStyle name="Comma 3 2" xfId="8" xr:uid="{00000000-0005-0000-0000-000002000000}"/>
    <cellStyle name="Currency" xfId="1" builtinId="4"/>
    <cellStyle name="Normal" xfId="0" builtinId="0"/>
    <cellStyle name="Normal 11" xfId="7" xr:uid="{00000000-0005-0000-0000-000005000000}"/>
    <cellStyle name="Normal 2" xfId="2" xr:uid="{00000000-0005-0000-0000-000006000000}"/>
    <cellStyle name="Normal 3" xfId="9" xr:uid="{00000000-0005-0000-0000-000007000000}"/>
    <cellStyle name="Normal 3 2" xfId="6" xr:uid="{00000000-0005-0000-0000-000008000000}"/>
    <cellStyle name="Normal 4" xfId="5" xr:uid="{00000000-0005-0000-0000-000009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zoomScaleNormal="100" workbookViewId="0">
      <pane ySplit="5" topLeftCell="A63" activePane="bottomLeft" state="frozen"/>
      <selection activeCell="C38" sqref="C38"/>
      <selection pane="bottomLeft" sqref="A1:XFD1048576"/>
    </sheetView>
  </sheetViews>
  <sheetFormatPr defaultColWidth="9.07421875" defaultRowHeight="15" customHeight="1" x14ac:dyDescent="0.4"/>
  <cols>
    <col min="1" max="1" width="60.84375" customWidth="1"/>
    <col min="2" max="5" width="24.84375" style="3" customWidth="1"/>
    <col min="6" max="6" width="24.84375" style="248" customWidth="1"/>
    <col min="7" max="7" width="30.07421875" customWidth="1"/>
    <col min="8" max="8" width="25.07421875" customWidth="1"/>
  </cols>
  <sheetData>
    <row r="1" spans="1:6" s="258" customFormat="1" ht="20.149999999999999" customHeight="1" x14ac:dyDescent="0.5">
      <c r="A1" s="249" t="s">
        <v>39</v>
      </c>
      <c r="B1" s="251"/>
      <c r="C1" s="251"/>
      <c r="D1" s="381" t="s">
        <v>19</v>
      </c>
      <c r="E1" s="252" t="s">
        <v>368</v>
      </c>
      <c r="F1" s="257"/>
    </row>
    <row r="2" spans="1:6" s="258" customFormat="1" ht="20.149999999999999" customHeight="1" x14ac:dyDescent="0.5">
      <c r="A2" s="249" t="s">
        <v>40</v>
      </c>
      <c r="B2" s="251"/>
      <c r="C2" s="251"/>
      <c r="D2" s="251"/>
      <c r="E2" s="251"/>
      <c r="F2" s="259"/>
    </row>
    <row r="3" spans="1:6" s="258" customFormat="1" ht="20.149999999999999" customHeight="1" thickBot="1" x14ac:dyDescent="0.55000000000000004">
      <c r="A3" s="250" t="s">
        <v>41</v>
      </c>
      <c r="B3" s="256"/>
      <c r="C3" s="256"/>
      <c r="D3" s="256"/>
      <c r="E3" s="256"/>
      <c r="F3" s="260"/>
    </row>
    <row r="4" spans="1:6" ht="15" customHeight="1" thickTop="1" x14ac:dyDescent="0.4">
      <c r="A4" s="203" t="s">
        <v>42</v>
      </c>
      <c r="B4" s="204" t="s">
        <v>43</v>
      </c>
      <c r="C4" s="205" t="s">
        <v>297</v>
      </c>
      <c r="D4" s="205" t="s">
        <v>44</v>
      </c>
      <c r="E4" s="205" t="s">
        <v>45</v>
      </c>
      <c r="F4" s="206" t="s">
        <v>46</v>
      </c>
    </row>
    <row r="5" spans="1:6" s="210" customFormat="1" ht="15" customHeight="1" x14ac:dyDescent="0.4">
      <c r="A5" s="207"/>
      <c r="B5" s="208" t="s">
        <v>745</v>
      </c>
      <c r="C5" s="208" t="s">
        <v>745</v>
      </c>
      <c r="D5" s="208" t="s">
        <v>776</v>
      </c>
      <c r="E5" s="208" t="s">
        <v>777</v>
      </c>
      <c r="F5" s="209" t="s">
        <v>47</v>
      </c>
    </row>
    <row r="6" spans="1:6" ht="15" customHeight="1" x14ac:dyDescent="0.4">
      <c r="A6" s="211" t="s">
        <v>48</v>
      </c>
      <c r="B6" s="212"/>
      <c r="C6" s="212"/>
      <c r="D6" s="212"/>
      <c r="E6" s="212"/>
      <c r="F6" s="213"/>
    </row>
    <row r="7" spans="1:6" ht="15" customHeight="1" x14ac:dyDescent="0.4">
      <c r="A7" s="211" t="s">
        <v>49</v>
      </c>
      <c r="B7" s="212"/>
      <c r="C7" s="212"/>
      <c r="D7" s="212"/>
      <c r="E7" s="212"/>
      <c r="F7" s="214"/>
    </row>
    <row r="8" spans="1:6" ht="15" customHeight="1" x14ac:dyDescent="0.4">
      <c r="A8" s="215" t="s">
        <v>50</v>
      </c>
      <c r="B8" s="216">
        <v>7388605</v>
      </c>
      <c r="C8" s="216">
        <v>7388605</v>
      </c>
      <c r="D8" s="216">
        <v>7047725</v>
      </c>
      <c r="E8" s="216">
        <v>-340880</v>
      </c>
      <c r="F8" s="217">
        <v>-4.6135907928492592E-2</v>
      </c>
    </row>
    <row r="9" spans="1:6" ht="15" customHeight="1" x14ac:dyDescent="0.4">
      <c r="A9" s="215" t="s">
        <v>51</v>
      </c>
      <c r="B9" s="216">
        <v>0</v>
      </c>
      <c r="C9" s="216">
        <v>0</v>
      </c>
      <c r="D9" s="216">
        <v>0</v>
      </c>
      <c r="E9" s="216">
        <v>0</v>
      </c>
      <c r="F9" s="217">
        <v>0</v>
      </c>
    </row>
    <row r="10" spans="1:6" s="275" customFormat="1" ht="15" customHeight="1" x14ac:dyDescent="0.4">
      <c r="A10" s="349" t="s">
        <v>52</v>
      </c>
      <c r="B10" s="350">
        <v>377811</v>
      </c>
      <c r="C10" s="350">
        <v>383716</v>
      </c>
      <c r="D10" s="350">
        <v>187112</v>
      </c>
      <c r="E10" s="350">
        <v>-196604</v>
      </c>
      <c r="F10" s="351">
        <v>-0.51236852255313825</v>
      </c>
    </row>
    <row r="11" spans="1:6" s="273" customFormat="1" ht="15" customHeight="1" x14ac:dyDescent="0.4">
      <c r="A11" s="344" t="s">
        <v>53</v>
      </c>
      <c r="B11" s="347">
        <v>0</v>
      </c>
      <c r="C11" s="347">
        <v>0</v>
      </c>
      <c r="D11" s="347">
        <v>0</v>
      </c>
      <c r="E11" s="348">
        <v>0</v>
      </c>
      <c r="F11" s="272">
        <v>0</v>
      </c>
    </row>
    <row r="12" spans="1:6" s="273" customFormat="1" ht="15" customHeight="1" x14ac:dyDescent="0.4">
      <c r="A12" s="345" t="s">
        <v>54</v>
      </c>
      <c r="B12" s="347">
        <v>177811</v>
      </c>
      <c r="C12" s="347">
        <v>183716</v>
      </c>
      <c r="D12" s="347">
        <v>187112</v>
      </c>
      <c r="E12" s="348">
        <v>3396</v>
      </c>
      <c r="F12" s="272">
        <v>1.8485053016612598E-2</v>
      </c>
    </row>
    <row r="13" spans="1:6" s="273" customFormat="1" ht="15" customHeight="1" x14ac:dyDescent="0.4">
      <c r="A13" s="345" t="s">
        <v>55</v>
      </c>
      <c r="B13" s="347">
        <v>0</v>
      </c>
      <c r="C13" s="347">
        <v>0</v>
      </c>
      <c r="D13" s="347">
        <v>0</v>
      </c>
      <c r="E13" s="348">
        <v>0</v>
      </c>
      <c r="F13" s="272">
        <v>0</v>
      </c>
    </row>
    <row r="14" spans="1:6" s="273" customFormat="1" ht="15" customHeight="1" x14ac:dyDescent="0.4">
      <c r="A14" s="345" t="s">
        <v>56</v>
      </c>
      <c r="B14" s="347">
        <v>0</v>
      </c>
      <c r="C14" s="347">
        <v>0</v>
      </c>
      <c r="D14" s="347">
        <v>0</v>
      </c>
      <c r="E14" s="348">
        <v>0</v>
      </c>
      <c r="F14" s="272">
        <v>0</v>
      </c>
    </row>
    <row r="15" spans="1:6" s="273" customFormat="1" ht="15" customHeight="1" x14ac:dyDescent="0.4">
      <c r="A15" s="345" t="s">
        <v>57</v>
      </c>
      <c r="B15" s="347">
        <v>0</v>
      </c>
      <c r="C15" s="347">
        <v>0</v>
      </c>
      <c r="D15" s="347">
        <v>0</v>
      </c>
      <c r="E15" s="348">
        <v>0</v>
      </c>
      <c r="F15" s="272">
        <v>0</v>
      </c>
    </row>
    <row r="16" spans="1:6" s="273" customFormat="1" ht="15" customHeight="1" x14ac:dyDescent="0.4">
      <c r="A16" s="345" t="s">
        <v>358</v>
      </c>
      <c r="B16" s="347">
        <v>0</v>
      </c>
      <c r="C16" s="347">
        <v>0</v>
      </c>
      <c r="D16" s="347">
        <v>0</v>
      </c>
      <c r="E16" s="348">
        <v>0</v>
      </c>
      <c r="F16" s="272">
        <v>0</v>
      </c>
    </row>
    <row r="17" spans="1:6" s="273" customFormat="1" ht="15" customHeight="1" x14ac:dyDescent="0.4">
      <c r="A17" s="345" t="s">
        <v>59</v>
      </c>
      <c r="B17" s="347">
        <v>0</v>
      </c>
      <c r="C17" s="347">
        <v>0</v>
      </c>
      <c r="D17" s="347">
        <v>0</v>
      </c>
      <c r="E17" s="348">
        <v>0</v>
      </c>
      <c r="F17" s="272">
        <v>0</v>
      </c>
    </row>
    <row r="18" spans="1:6" s="273" customFormat="1" ht="15" customHeight="1" x14ac:dyDescent="0.4">
      <c r="A18" s="345" t="s">
        <v>304</v>
      </c>
      <c r="B18" s="347">
        <v>0</v>
      </c>
      <c r="C18" s="347">
        <v>0</v>
      </c>
      <c r="D18" s="347">
        <v>0</v>
      </c>
      <c r="E18" s="348">
        <v>0</v>
      </c>
      <c r="F18" s="272">
        <v>0</v>
      </c>
    </row>
    <row r="19" spans="1:6" s="273" customFormat="1" ht="15" customHeight="1" x14ac:dyDescent="0.4">
      <c r="A19" s="345" t="s">
        <v>61</v>
      </c>
      <c r="B19" s="347">
        <v>0</v>
      </c>
      <c r="C19" s="347">
        <v>0</v>
      </c>
      <c r="D19" s="347">
        <v>0</v>
      </c>
      <c r="E19" s="348">
        <v>0</v>
      </c>
      <c r="F19" s="272">
        <v>0</v>
      </c>
    </row>
    <row r="20" spans="1:6" s="273" customFormat="1" ht="15" customHeight="1" x14ac:dyDescent="0.4">
      <c r="A20" s="345" t="s">
        <v>62</v>
      </c>
      <c r="B20" s="347">
        <v>0</v>
      </c>
      <c r="C20" s="347">
        <v>0</v>
      </c>
      <c r="D20" s="347">
        <v>0</v>
      </c>
      <c r="E20" s="348">
        <v>0</v>
      </c>
      <c r="F20" s="272">
        <v>0</v>
      </c>
    </row>
    <row r="21" spans="1:6" s="273" customFormat="1" ht="15" customHeight="1" x14ac:dyDescent="0.4">
      <c r="A21" s="346" t="s">
        <v>306</v>
      </c>
      <c r="B21" s="347">
        <v>0</v>
      </c>
      <c r="C21" s="347">
        <v>0</v>
      </c>
      <c r="D21" s="347">
        <v>0</v>
      </c>
      <c r="E21" s="348">
        <v>0</v>
      </c>
      <c r="F21" s="272">
        <v>0</v>
      </c>
    </row>
    <row r="22" spans="1:6" s="273" customFormat="1" ht="15" customHeight="1" x14ac:dyDescent="0.4">
      <c r="A22" s="346" t="s">
        <v>262</v>
      </c>
      <c r="B22" s="347">
        <v>0</v>
      </c>
      <c r="C22" s="347">
        <v>0</v>
      </c>
      <c r="D22" s="347">
        <v>0</v>
      </c>
      <c r="E22" s="348">
        <v>0</v>
      </c>
      <c r="F22" s="272">
        <v>0</v>
      </c>
    </row>
    <row r="23" spans="1:6" s="273" customFormat="1" ht="15" customHeight="1" x14ac:dyDescent="0.4">
      <c r="A23" s="346" t="s">
        <v>305</v>
      </c>
      <c r="B23" s="347">
        <v>0</v>
      </c>
      <c r="C23" s="347">
        <v>0</v>
      </c>
      <c r="D23" s="347">
        <v>0</v>
      </c>
      <c r="E23" s="348">
        <v>0</v>
      </c>
      <c r="F23" s="272">
        <v>0</v>
      </c>
    </row>
    <row r="24" spans="1:6" s="273" customFormat="1" ht="15" customHeight="1" x14ac:dyDescent="0.4">
      <c r="A24" s="346" t="s">
        <v>263</v>
      </c>
      <c r="B24" s="347">
        <v>0</v>
      </c>
      <c r="C24" s="347">
        <v>0</v>
      </c>
      <c r="D24" s="347">
        <v>0</v>
      </c>
      <c r="E24" s="348">
        <v>0</v>
      </c>
      <c r="F24" s="272">
        <v>0</v>
      </c>
    </row>
    <row r="25" spans="1:6" s="273" customFormat="1" ht="15" customHeight="1" x14ac:dyDescent="0.4">
      <c r="A25" s="346" t="s">
        <v>291</v>
      </c>
      <c r="B25" s="347">
        <v>0</v>
      </c>
      <c r="C25" s="347">
        <v>0</v>
      </c>
      <c r="D25" s="347">
        <v>0</v>
      </c>
      <c r="E25" s="348">
        <v>0</v>
      </c>
      <c r="F25" s="272">
        <v>0</v>
      </c>
    </row>
    <row r="26" spans="1:6" s="273" customFormat="1" ht="15" customHeight="1" x14ac:dyDescent="0.4">
      <c r="A26" s="346" t="s">
        <v>302</v>
      </c>
      <c r="B26" s="347">
        <v>0</v>
      </c>
      <c r="C26" s="347">
        <v>0</v>
      </c>
      <c r="D26" s="347">
        <v>0</v>
      </c>
      <c r="E26" s="348">
        <v>0</v>
      </c>
      <c r="F26" s="272">
        <v>0</v>
      </c>
    </row>
    <row r="27" spans="1:6" s="273" customFormat="1" ht="15" customHeight="1" x14ac:dyDescent="0.4">
      <c r="A27" s="346" t="s">
        <v>300</v>
      </c>
      <c r="B27" s="347">
        <v>0</v>
      </c>
      <c r="C27" s="347">
        <v>0</v>
      </c>
      <c r="D27" s="347">
        <v>0</v>
      </c>
      <c r="E27" s="348">
        <v>0</v>
      </c>
      <c r="F27" s="272">
        <v>0</v>
      </c>
    </row>
    <row r="28" spans="1:6" s="273" customFormat="1" ht="15" customHeight="1" x14ac:dyDescent="0.4">
      <c r="A28" s="346" t="s">
        <v>299</v>
      </c>
      <c r="B28" s="347">
        <v>0</v>
      </c>
      <c r="C28" s="347">
        <v>0</v>
      </c>
      <c r="D28" s="347">
        <v>0</v>
      </c>
      <c r="E28" s="348">
        <v>0</v>
      </c>
      <c r="F28" s="272">
        <v>0</v>
      </c>
    </row>
    <row r="29" spans="1:6" s="273" customFormat="1" ht="15" customHeight="1" x14ac:dyDescent="0.4">
      <c r="A29" s="346" t="s">
        <v>303</v>
      </c>
      <c r="B29" s="347">
        <v>200000</v>
      </c>
      <c r="C29" s="347">
        <v>200000</v>
      </c>
      <c r="D29" s="347">
        <v>0</v>
      </c>
      <c r="E29" s="348">
        <v>-200000</v>
      </c>
      <c r="F29" s="272">
        <v>-1</v>
      </c>
    </row>
    <row r="30" spans="1:6" s="273" customFormat="1" ht="15" customHeight="1" x14ac:dyDescent="0.4">
      <c r="A30" s="346" t="s">
        <v>301</v>
      </c>
      <c r="B30" s="347">
        <v>0</v>
      </c>
      <c r="C30" s="347">
        <v>0</v>
      </c>
      <c r="D30" s="347">
        <v>0</v>
      </c>
      <c r="E30" s="348">
        <v>0</v>
      </c>
      <c r="F30" s="272">
        <v>0</v>
      </c>
    </row>
    <row r="31" spans="1:6" s="273" customFormat="1" ht="15" customHeight="1" x14ac:dyDescent="0.4">
      <c r="A31" s="346" t="s">
        <v>364</v>
      </c>
      <c r="B31" s="347">
        <v>0</v>
      </c>
      <c r="C31" s="347">
        <v>0</v>
      </c>
      <c r="D31" s="347">
        <v>0</v>
      </c>
      <c r="E31" s="348">
        <v>0</v>
      </c>
      <c r="F31" s="272">
        <v>0</v>
      </c>
    </row>
    <row r="32" spans="1:6" s="273" customFormat="1" ht="15" customHeight="1" x14ac:dyDescent="0.4">
      <c r="A32" s="346" t="s">
        <v>365</v>
      </c>
      <c r="B32" s="347">
        <v>0</v>
      </c>
      <c r="C32" s="347">
        <v>0</v>
      </c>
      <c r="D32" s="347">
        <v>0</v>
      </c>
      <c r="E32" s="348">
        <v>0</v>
      </c>
      <c r="F32" s="272">
        <v>0</v>
      </c>
    </row>
    <row r="33" spans="1:12" s="273" customFormat="1" ht="15" customHeight="1" x14ac:dyDescent="0.4">
      <c r="A33" s="346" t="s">
        <v>366</v>
      </c>
      <c r="B33" s="347">
        <v>0</v>
      </c>
      <c r="C33" s="347">
        <v>0</v>
      </c>
      <c r="D33" s="347">
        <v>0</v>
      </c>
      <c r="E33" s="348">
        <v>0</v>
      </c>
      <c r="F33" s="272">
        <v>0</v>
      </c>
    </row>
    <row r="34" spans="1:12" ht="15" customHeight="1" x14ac:dyDescent="0.4">
      <c r="A34" s="222" t="s">
        <v>64</v>
      </c>
      <c r="B34" s="220"/>
      <c r="C34" s="220"/>
      <c r="D34" s="220"/>
      <c r="E34" s="220"/>
      <c r="F34" s="213"/>
    </row>
    <row r="35" spans="1:12" ht="15" customHeight="1" x14ac:dyDescent="0.4">
      <c r="A35" s="219" t="s">
        <v>161</v>
      </c>
      <c r="B35" s="216">
        <v>0</v>
      </c>
      <c r="C35" s="216">
        <v>0</v>
      </c>
      <c r="D35" s="216">
        <v>0</v>
      </c>
      <c r="E35" s="216">
        <v>0</v>
      </c>
      <c r="F35" s="217">
        <v>0</v>
      </c>
    </row>
    <row r="36" spans="1:12" ht="15" customHeight="1" x14ac:dyDescent="0.4">
      <c r="A36" s="223" t="s">
        <v>65</v>
      </c>
      <c r="B36" s="220"/>
      <c r="C36" s="220"/>
      <c r="D36" s="220"/>
      <c r="E36" s="220"/>
      <c r="F36" s="213"/>
    </row>
    <row r="37" spans="1:12" ht="15" customHeight="1" x14ac:dyDescent="0.4">
      <c r="A37" s="219" t="s">
        <v>161</v>
      </c>
      <c r="B37" s="212">
        <v>0</v>
      </c>
      <c r="C37" s="212">
        <v>0</v>
      </c>
      <c r="D37" s="212">
        <v>0</v>
      </c>
      <c r="E37" s="216">
        <v>0</v>
      </c>
      <c r="F37" s="217">
        <v>0</v>
      </c>
    </row>
    <row r="38" spans="1:12" ht="15" customHeight="1" x14ac:dyDescent="0.4">
      <c r="A38" s="221"/>
      <c r="B38" s="220"/>
      <c r="C38" s="220"/>
      <c r="D38" s="220"/>
      <c r="E38" s="218"/>
      <c r="F38" s="217" t="s">
        <v>142</v>
      </c>
    </row>
    <row r="39" spans="1:12" s="2" customFormat="1" ht="15" customHeight="1" x14ac:dyDescent="0.4">
      <c r="A39" s="224" t="s">
        <v>66</v>
      </c>
      <c r="B39" s="225">
        <v>7766416</v>
      </c>
      <c r="C39" s="225">
        <v>7772321</v>
      </c>
      <c r="D39" s="225">
        <v>7234837</v>
      </c>
      <c r="E39" s="225">
        <v>-537484</v>
      </c>
      <c r="F39" s="226">
        <v>-6.9153602894167651E-2</v>
      </c>
    </row>
    <row r="40" spans="1:12" ht="15" customHeight="1" x14ac:dyDescent="0.4">
      <c r="A40" s="222" t="s">
        <v>261</v>
      </c>
      <c r="B40" s="220"/>
      <c r="C40" s="220"/>
      <c r="D40" s="220"/>
      <c r="E40" s="220"/>
      <c r="F40" s="213"/>
    </row>
    <row r="41" spans="1:12" ht="15" customHeight="1" x14ac:dyDescent="0.4">
      <c r="A41" s="227" t="s">
        <v>255</v>
      </c>
      <c r="B41" s="216">
        <v>0</v>
      </c>
      <c r="C41" s="216">
        <v>0</v>
      </c>
      <c r="D41" s="216">
        <v>0</v>
      </c>
      <c r="E41" s="216">
        <v>0</v>
      </c>
      <c r="F41" s="217">
        <v>0</v>
      </c>
    </row>
    <row r="42" spans="1:12" ht="15" customHeight="1" x14ac:dyDescent="0.4">
      <c r="A42" s="228" t="s">
        <v>256</v>
      </c>
      <c r="B42" s="216">
        <v>0</v>
      </c>
      <c r="C42" s="216">
        <v>0</v>
      </c>
      <c r="D42" s="216">
        <v>0</v>
      </c>
      <c r="E42" s="218">
        <v>0</v>
      </c>
      <c r="F42" s="217">
        <v>0</v>
      </c>
    </row>
    <row r="43" spans="1:12" ht="15" customHeight="1" x14ac:dyDescent="0.4">
      <c r="A43" s="228" t="s">
        <v>257</v>
      </c>
      <c r="B43" s="216">
        <v>0</v>
      </c>
      <c r="C43" s="216">
        <v>0</v>
      </c>
      <c r="D43" s="216">
        <v>0</v>
      </c>
      <c r="E43" s="218">
        <v>0</v>
      </c>
      <c r="F43" s="217">
        <v>0</v>
      </c>
    </row>
    <row r="44" spans="1:12" ht="15" customHeight="1" x14ac:dyDescent="0.4">
      <c r="A44" s="228" t="s">
        <v>258</v>
      </c>
      <c r="B44" s="216">
        <v>0</v>
      </c>
      <c r="C44" s="216">
        <v>0</v>
      </c>
      <c r="D44" s="216">
        <v>0</v>
      </c>
      <c r="E44" s="218">
        <v>0</v>
      </c>
      <c r="F44" s="217">
        <v>0</v>
      </c>
    </row>
    <row r="45" spans="1:12" ht="15" customHeight="1" x14ac:dyDescent="0.4">
      <c r="A45" s="229" t="s">
        <v>259</v>
      </c>
      <c r="B45" s="216">
        <v>0</v>
      </c>
      <c r="C45" s="216">
        <v>0</v>
      </c>
      <c r="D45" s="216">
        <v>0</v>
      </c>
      <c r="E45" s="218">
        <v>0</v>
      </c>
      <c r="F45" s="217">
        <v>0</v>
      </c>
    </row>
    <row r="46" spans="1:12" s="2" customFormat="1" ht="15" customHeight="1" x14ac:dyDescent="0.4">
      <c r="A46" s="222" t="s">
        <v>260</v>
      </c>
      <c r="B46" s="230">
        <v>0</v>
      </c>
      <c r="C46" s="230">
        <v>0</v>
      </c>
      <c r="D46" s="230">
        <v>0</v>
      </c>
      <c r="E46" s="230">
        <v>0</v>
      </c>
      <c r="F46" s="226">
        <v>0</v>
      </c>
      <c r="L46" s="2" t="s">
        <v>35</v>
      </c>
    </row>
    <row r="47" spans="1:12" ht="15" customHeight="1" x14ac:dyDescent="0.4">
      <c r="A47" s="221" t="s">
        <v>35</v>
      </c>
      <c r="B47" s="220"/>
      <c r="C47" s="220"/>
      <c r="D47" s="220"/>
      <c r="E47" s="220"/>
      <c r="F47" s="213"/>
    </row>
    <row r="48" spans="1:12" s="2" customFormat="1" ht="15" customHeight="1" x14ac:dyDescent="0.4">
      <c r="A48" s="231" t="s">
        <v>17</v>
      </c>
      <c r="B48" s="232">
        <v>0</v>
      </c>
      <c r="C48" s="232">
        <v>0</v>
      </c>
      <c r="D48" s="232">
        <v>0</v>
      </c>
      <c r="E48" s="232">
        <v>0</v>
      </c>
      <c r="F48" s="226">
        <v>0</v>
      </c>
    </row>
    <row r="49" spans="1:6" ht="15" customHeight="1" x14ac:dyDescent="0.4">
      <c r="A49" s="221" t="s">
        <v>35</v>
      </c>
      <c r="B49" s="220"/>
      <c r="C49" s="220"/>
      <c r="D49" s="220"/>
      <c r="E49" s="220"/>
      <c r="F49" s="213"/>
    </row>
    <row r="50" spans="1:6" s="2" customFormat="1" ht="15" customHeight="1" x14ac:dyDescent="0.4">
      <c r="A50" s="231" t="s">
        <v>290</v>
      </c>
      <c r="B50" s="232">
        <v>0</v>
      </c>
      <c r="C50" s="232">
        <v>0</v>
      </c>
      <c r="D50" s="232">
        <v>0</v>
      </c>
      <c r="E50" s="232">
        <v>0</v>
      </c>
      <c r="F50" s="226">
        <v>0</v>
      </c>
    </row>
    <row r="51" spans="1:6" ht="15" customHeight="1" x14ac:dyDescent="0.4">
      <c r="A51" s="221" t="s">
        <v>35</v>
      </c>
      <c r="B51" s="220"/>
      <c r="C51" s="220"/>
      <c r="D51" s="220"/>
      <c r="E51" s="220"/>
      <c r="F51" s="213"/>
    </row>
    <row r="52" spans="1:6" s="2" customFormat="1" ht="15" customHeight="1" x14ac:dyDescent="0.4">
      <c r="A52" s="222" t="s">
        <v>67</v>
      </c>
      <c r="B52" s="230">
        <v>9289855</v>
      </c>
      <c r="C52" s="230">
        <v>9283950</v>
      </c>
      <c r="D52" s="230">
        <v>9283950</v>
      </c>
      <c r="E52" s="230">
        <v>0</v>
      </c>
      <c r="F52" s="226">
        <v>0</v>
      </c>
    </row>
    <row r="53" spans="1:6" ht="15" customHeight="1" x14ac:dyDescent="0.4">
      <c r="A53" s="221" t="s">
        <v>35</v>
      </c>
      <c r="B53" s="220"/>
      <c r="C53" s="220"/>
      <c r="D53" s="220"/>
      <c r="E53" s="220"/>
      <c r="F53" s="213"/>
    </row>
    <row r="54" spans="1:6" s="2" customFormat="1" ht="15" customHeight="1" x14ac:dyDescent="0.4">
      <c r="A54" s="233" t="s">
        <v>68</v>
      </c>
      <c r="B54" s="234">
        <v>0</v>
      </c>
      <c r="C54" s="234">
        <v>0</v>
      </c>
      <c r="D54" s="234">
        <v>0</v>
      </c>
      <c r="E54" s="234">
        <v>0</v>
      </c>
      <c r="F54" s="226">
        <v>0</v>
      </c>
    </row>
    <row r="55" spans="1:6" ht="15" customHeight="1" x14ac:dyDescent="0.4">
      <c r="A55" s="222"/>
      <c r="B55" s="212"/>
      <c r="C55" s="212"/>
      <c r="D55" s="212"/>
      <c r="E55" s="212"/>
      <c r="F55" s="235"/>
    </row>
    <row r="56" spans="1:6" s="2" customFormat="1" ht="15" customHeight="1" x14ac:dyDescent="0.4">
      <c r="A56" s="222" t="s">
        <v>4</v>
      </c>
      <c r="B56" s="230">
        <v>0</v>
      </c>
      <c r="C56" s="230">
        <v>0</v>
      </c>
      <c r="D56" s="230">
        <v>0</v>
      </c>
      <c r="E56" s="234">
        <v>0</v>
      </c>
      <c r="F56" s="226">
        <v>0</v>
      </c>
    </row>
    <row r="57" spans="1:6" ht="15" customHeight="1" x14ac:dyDescent="0.4">
      <c r="A57" s="221"/>
      <c r="B57" s="220"/>
      <c r="C57" s="220"/>
      <c r="D57" s="220"/>
      <c r="E57" s="220"/>
      <c r="F57" s="213"/>
    </row>
    <row r="58" spans="1:6" s="2" customFormat="1" ht="15" customHeight="1" x14ac:dyDescent="0.4">
      <c r="A58" s="236" t="s">
        <v>69</v>
      </c>
      <c r="B58" s="230">
        <v>17056271</v>
      </c>
      <c r="C58" s="230">
        <v>17056271</v>
      </c>
      <c r="D58" s="230">
        <v>16518787</v>
      </c>
      <c r="E58" s="230">
        <v>-537484</v>
      </c>
      <c r="F58" s="226">
        <v>-3.1512397991331167E-2</v>
      </c>
    </row>
    <row r="59" spans="1:6" ht="15" customHeight="1" x14ac:dyDescent="0.4">
      <c r="A59" s="237"/>
      <c r="B59" s="220"/>
      <c r="C59" s="220"/>
      <c r="D59" s="220"/>
      <c r="E59" s="220"/>
      <c r="F59" s="213" t="s">
        <v>35</v>
      </c>
    </row>
    <row r="60" spans="1:6" ht="15" customHeight="1" x14ac:dyDescent="0.4">
      <c r="A60" s="238"/>
      <c r="B60" s="212"/>
      <c r="C60" s="212"/>
      <c r="D60" s="212"/>
      <c r="E60" s="212"/>
      <c r="F60" s="214" t="s">
        <v>35</v>
      </c>
    </row>
    <row r="61" spans="1:6" ht="15" customHeight="1" x14ac:dyDescent="0.4">
      <c r="A61" s="236" t="s">
        <v>70</v>
      </c>
      <c r="B61" s="212"/>
      <c r="C61" s="212"/>
      <c r="D61" s="212"/>
      <c r="E61" s="212"/>
      <c r="F61" s="214"/>
    </row>
    <row r="62" spans="1:6" ht="15" customHeight="1" x14ac:dyDescent="0.4">
      <c r="A62" s="219" t="s">
        <v>71</v>
      </c>
      <c r="B62" s="212">
        <v>5319864</v>
      </c>
      <c r="C62" s="212">
        <v>5047044</v>
      </c>
      <c r="D62" s="212">
        <v>4936953</v>
      </c>
      <c r="E62" s="212">
        <v>-110091</v>
      </c>
      <c r="F62" s="217">
        <v>-2.1812966163956567E-2</v>
      </c>
    </row>
    <row r="63" spans="1:6" ht="15" customHeight="1" x14ac:dyDescent="0.4">
      <c r="A63" s="221" t="s">
        <v>72</v>
      </c>
      <c r="B63" s="220">
        <v>0</v>
      </c>
      <c r="C63" s="220">
        <v>0</v>
      </c>
      <c r="D63" s="220">
        <v>0</v>
      </c>
      <c r="E63" s="220">
        <v>0</v>
      </c>
      <c r="F63" s="217">
        <v>0</v>
      </c>
    </row>
    <row r="64" spans="1:6" ht="15" customHeight="1" x14ac:dyDescent="0.4">
      <c r="A64" s="221" t="s">
        <v>73</v>
      </c>
      <c r="B64" s="220">
        <v>0</v>
      </c>
      <c r="C64" s="220">
        <v>0</v>
      </c>
      <c r="D64" s="220">
        <v>0</v>
      </c>
      <c r="E64" s="220">
        <v>0</v>
      </c>
      <c r="F64" s="217">
        <v>0</v>
      </c>
    </row>
    <row r="65" spans="1:6" ht="15" customHeight="1" x14ac:dyDescent="0.4">
      <c r="A65" s="221" t="s">
        <v>74</v>
      </c>
      <c r="B65" s="220">
        <v>225250</v>
      </c>
      <c r="C65" s="220">
        <v>275324</v>
      </c>
      <c r="D65" s="220">
        <v>275324</v>
      </c>
      <c r="E65" s="220">
        <v>0</v>
      </c>
      <c r="F65" s="217">
        <v>0</v>
      </c>
    </row>
    <row r="66" spans="1:6" ht="15" customHeight="1" x14ac:dyDescent="0.4">
      <c r="A66" s="221" t="s">
        <v>75</v>
      </c>
      <c r="B66" s="220">
        <v>1104396</v>
      </c>
      <c r="C66" s="220">
        <v>1565102</v>
      </c>
      <c r="D66" s="220">
        <v>1777257</v>
      </c>
      <c r="E66" s="220">
        <v>212155</v>
      </c>
      <c r="F66" s="217">
        <v>0.13555346552493064</v>
      </c>
    </row>
    <row r="67" spans="1:6" ht="15" customHeight="1" x14ac:dyDescent="0.4">
      <c r="A67" s="221" t="s">
        <v>76</v>
      </c>
      <c r="B67" s="220">
        <v>7063588</v>
      </c>
      <c r="C67" s="220">
        <v>7085964</v>
      </c>
      <c r="D67" s="220">
        <v>6534209</v>
      </c>
      <c r="E67" s="220">
        <v>-551755</v>
      </c>
      <c r="F67" s="217">
        <v>-7.7865905048346284E-2</v>
      </c>
    </row>
    <row r="68" spans="1:6" ht="15" customHeight="1" x14ac:dyDescent="0.4">
      <c r="A68" s="221" t="s">
        <v>77</v>
      </c>
      <c r="B68" s="220">
        <v>188457</v>
      </c>
      <c r="C68" s="220">
        <v>100000</v>
      </c>
      <c r="D68" s="220">
        <v>100000</v>
      </c>
      <c r="E68" s="220">
        <v>0</v>
      </c>
      <c r="F68" s="217">
        <v>0</v>
      </c>
    </row>
    <row r="69" spans="1:6" ht="15" customHeight="1" x14ac:dyDescent="0.4">
      <c r="A69" s="221" t="s">
        <v>78</v>
      </c>
      <c r="B69" s="220">
        <v>3154716</v>
      </c>
      <c r="C69" s="220">
        <v>2982837</v>
      </c>
      <c r="D69" s="220">
        <v>2895044</v>
      </c>
      <c r="E69" s="220">
        <v>-87793</v>
      </c>
      <c r="F69" s="217">
        <v>-2.9432717912510807E-2</v>
      </c>
    </row>
    <row r="70" spans="1:6" s="2" customFormat="1" ht="15" customHeight="1" x14ac:dyDescent="0.4">
      <c r="A70" s="239" t="s">
        <v>79</v>
      </c>
      <c r="B70" s="225">
        <v>17056271</v>
      </c>
      <c r="C70" s="225">
        <v>17056271</v>
      </c>
      <c r="D70" s="225">
        <v>16518787</v>
      </c>
      <c r="E70" s="225">
        <v>-537484</v>
      </c>
      <c r="F70" s="226">
        <v>-3.1512397991331167E-2</v>
      </c>
    </row>
    <row r="71" spans="1:6" ht="15" customHeight="1" x14ac:dyDescent="0.4">
      <c r="A71" s="221" t="s">
        <v>80</v>
      </c>
      <c r="B71" s="220">
        <v>0</v>
      </c>
      <c r="C71" s="220">
        <v>0</v>
      </c>
      <c r="D71" s="220">
        <v>0</v>
      </c>
      <c r="E71" s="220">
        <v>0</v>
      </c>
      <c r="F71" s="217">
        <v>0</v>
      </c>
    </row>
    <row r="72" spans="1:6" ht="15" customHeight="1" x14ac:dyDescent="0.4">
      <c r="A72" s="221" t="s">
        <v>81</v>
      </c>
      <c r="B72" s="220">
        <v>0</v>
      </c>
      <c r="C72" s="220">
        <v>0</v>
      </c>
      <c r="D72" s="220">
        <v>0</v>
      </c>
      <c r="E72" s="220">
        <v>0</v>
      </c>
      <c r="F72" s="217">
        <v>0</v>
      </c>
    </row>
    <row r="73" spans="1:6" ht="15" customHeight="1" x14ac:dyDescent="0.4">
      <c r="A73" s="221" t="s">
        <v>82</v>
      </c>
      <c r="B73" s="220">
        <v>0</v>
      </c>
      <c r="C73" s="220">
        <v>0</v>
      </c>
      <c r="D73" s="220">
        <v>0</v>
      </c>
      <c r="E73" s="220">
        <v>0</v>
      </c>
      <c r="F73" s="217">
        <v>0</v>
      </c>
    </row>
    <row r="74" spans="1:6" ht="15" customHeight="1" x14ac:dyDescent="0.4">
      <c r="A74" s="221" t="s">
        <v>83</v>
      </c>
      <c r="B74" s="220">
        <v>0</v>
      </c>
      <c r="C74" s="220">
        <v>0</v>
      </c>
      <c r="D74" s="220">
        <v>0</v>
      </c>
      <c r="E74" s="220">
        <v>0</v>
      </c>
      <c r="F74" s="217">
        <v>0</v>
      </c>
    </row>
    <row r="75" spans="1:6" s="2" customFormat="1" ht="15" customHeight="1" x14ac:dyDescent="0.4">
      <c r="A75" s="240" t="s">
        <v>84</v>
      </c>
      <c r="B75" s="241">
        <v>17056271</v>
      </c>
      <c r="C75" s="241">
        <v>17056271</v>
      </c>
      <c r="D75" s="241">
        <v>16518787</v>
      </c>
      <c r="E75" s="241">
        <v>-537484</v>
      </c>
      <c r="F75" s="226">
        <v>-3.1512397991331167E-2</v>
      </c>
    </row>
    <row r="76" spans="1:6" ht="15" customHeight="1" x14ac:dyDescent="0.4">
      <c r="A76" s="238"/>
      <c r="B76" s="212"/>
      <c r="C76" s="212"/>
      <c r="D76" s="212"/>
      <c r="E76" s="212"/>
      <c r="F76" s="214"/>
    </row>
    <row r="77" spans="1:6" ht="15" customHeight="1" x14ac:dyDescent="0.4">
      <c r="A77" s="236" t="s">
        <v>85</v>
      </c>
      <c r="B77" s="212"/>
      <c r="C77" s="212"/>
      <c r="D77" s="212"/>
      <c r="E77" s="212"/>
      <c r="F77" s="214"/>
    </row>
    <row r="78" spans="1:6" ht="15" customHeight="1" x14ac:dyDescent="0.4">
      <c r="A78" s="219" t="s">
        <v>86</v>
      </c>
      <c r="B78" s="216">
        <v>8192034</v>
      </c>
      <c r="C78" s="216">
        <v>9092257</v>
      </c>
      <c r="D78" s="216">
        <v>8984562</v>
      </c>
      <c r="E78" s="212">
        <v>-107695</v>
      </c>
      <c r="F78" s="217">
        <v>-1.1844693787252164E-2</v>
      </c>
    </row>
    <row r="79" spans="1:6" ht="15" customHeight="1" x14ac:dyDescent="0.4">
      <c r="A79" s="221" t="s">
        <v>87</v>
      </c>
      <c r="B79" s="218">
        <v>0</v>
      </c>
      <c r="C79" s="216">
        <v>0</v>
      </c>
      <c r="D79" s="216">
        <v>0</v>
      </c>
      <c r="E79" s="220">
        <v>0</v>
      </c>
      <c r="F79" s="217">
        <v>0</v>
      </c>
    </row>
    <row r="80" spans="1:6" ht="15" customHeight="1" x14ac:dyDescent="0.4">
      <c r="A80" s="221" t="s">
        <v>88</v>
      </c>
      <c r="B80" s="268">
        <v>3235666</v>
      </c>
      <c r="C80" s="216">
        <v>3994945</v>
      </c>
      <c r="D80" s="216">
        <v>3878248</v>
      </c>
      <c r="E80" s="220">
        <v>-116697</v>
      </c>
      <c r="F80" s="217">
        <v>-2.921116561054032E-2</v>
      </c>
    </row>
    <row r="81" spans="1:6" s="2" customFormat="1" ht="15" customHeight="1" x14ac:dyDescent="0.4">
      <c r="A81" s="239" t="s">
        <v>89</v>
      </c>
      <c r="B81" s="241">
        <v>11427700</v>
      </c>
      <c r="C81" s="241">
        <v>13087202</v>
      </c>
      <c r="D81" s="241">
        <v>12862810</v>
      </c>
      <c r="E81" s="225">
        <v>-224392</v>
      </c>
      <c r="F81" s="226">
        <v>-1.7145910944142223E-2</v>
      </c>
    </row>
    <row r="82" spans="1:6" ht="15" customHeight="1" x14ac:dyDescent="0.4">
      <c r="A82" s="221" t="s">
        <v>90</v>
      </c>
      <c r="B82" s="218">
        <v>46680</v>
      </c>
      <c r="C82" s="218">
        <v>43000</v>
      </c>
      <c r="D82" s="218">
        <v>45000</v>
      </c>
      <c r="E82" s="220">
        <v>2000</v>
      </c>
      <c r="F82" s="217">
        <v>4.6511627906976744E-2</v>
      </c>
    </row>
    <row r="83" spans="1:6" ht="15" customHeight="1" x14ac:dyDescent="0.4">
      <c r="A83" s="221" t="s">
        <v>91</v>
      </c>
      <c r="B83" s="216">
        <v>2752554</v>
      </c>
      <c r="C83" s="216">
        <v>2183863</v>
      </c>
      <c r="D83" s="216">
        <v>2262518</v>
      </c>
      <c r="E83" s="220">
        <v>78655</v>
      </c>
      <c r="F83" s="217">
        <v>3.6016453413057502E-2</v>
      </c>
    </row>
    <row r="84" spans="1:6" ht="15" customHeight="1" x14ac:dyDescent="0.4">
      <c r="A84" s="221" t="s">
        <v>92</v>
      </c>
      <c r="B84" s="212">
        <v>389314</v>
      </c>
      <c r="C84" s="212">
        <v>304500</v>
      </c>
      <c r="D84" s="212">
        <v>185500</v>
      </c>
      <c r="E84" s="220">
        <v>-119000</v>
      </c>
      <c r="F84" s="217">
        <v>-0.39080459770114945</v>
      </c>
    </row>
    <row r="85" spans="1:6" s="2" customFormat="1" ht="15" customHeight="1" x14ac:dyDescent="0.4">
      <c r="A85" s="223" t="s">
        <v>93</v>
      </c>
      <c r="B85" s="241">
        <v>3188548</v>
      </c>
      <c r="C85" s="241">
        <v>2531363</v>
      </c>
      <c r="D85" s="241">
        <v>2493018</v>
      </c>
      <c r="E85" s="225">
        <v>-38345</v>
      </c>
      <c r="F85" s="226">
        <v>-1.5147965740196091E-2</v>
      </c>
    </row>
    <row r="86" spans="1:6" ht="15" customHeight="1" x14ac:dyDescent="0.4">
      <c r="A86" s="221" t="s">
        <v>94</v>
      </c>
      <c r="B86" s="212">
        <v>462598</v>
      </c>
      <c r="C86" s="212">
        <v>200000</v>
      </c>
      <c r="D86" s="212">
        <v>40000</v>
      </c>
      <c r="E86" s="220">
        <v>-160000</v>
      </c>
      <c r="F86" s="217">
        <v>-0.8</v>
      </c>
    </row>
    <row r="87" spans="1:6" ht="15" customHeight="1" x14ac:dyDescent="0.4">
      <c r="A87" s="221" t="s">
        <v>95</v>
      </c>
      <c r="B87" s="220">
        <v>1042992</v>
      </c>
      <c r="C87" s="220">
        <v>325000</v>
      </c>
      <c r="D87" s="220">
        <v>325000</v>
      </c>
      <c r="E87" s="220">
        <v>0</v>
      </c>
      <c r="F87" s="217">
        <v>0</v>
      </c>
    </row>
    <row r="88" spans="1:6" ht="15" customHeight="1" x14ac:dyDescent="0.4">
      <c r="A88" s="221" t="s">
        <v>96</v>
      </c>
      <c r="B88" s="220">
        <v>0</v>
      </c>
      <c r="C88" s="220">
        <v>0</v>
      </c>
      <c r="D88" s="220">
        <v>0</v>
      </c>
      <c r="E88" s="220">
        <v>0</v>
      </c>
      <c r="F88" s="217">
        <v>0</v>
      </c>
    </row>
    <row r="89" spans="1:6" ht="15" customHeight="1" x14ac:dyDescent="0.4">
      <c r="A89" s="221" t="s">
        <v>97</v>
      </c>
      <c r="B89" s="220">
        <v>934433</v>
      </c>
      <c r="C89" s="220">
        <v>912706</v>
      </c>
      <c r="D89" s="220">
        <v>797959</v>
      </c>
      <c r="E89" s="220">
        <v>-114747</v>
      </c>
      <c r="F89" s="217">
        <v>-0.12572175486958562</v>
      </c>
    </row>
    <row r="90" spans="1:6" s="2" customFormat="1" ht="15" customHeight="1" x14ac:dyDescent="0.4">
      <c r="A90" s="223" t="s">
        <v>98</v>
      </c>
      <c r="B90" s="225">
        <v>2440023</v>
      </c>
      <c r="C90" s="225">
        <v>1437706</v>
      </c>
      <c r="D90" s="225">
        <v>1162959</v>
      </c>
      <c r="E90" s="225">
        <v>-274747</v>
      </c>
      <c r="F90" s="226">
        <v>-0.19110096222732603</v>
      </c>
    </row>
    <row r="91" spans="1:6" ht="15" customHeight="1" x14ac:dyDescent="0.4">
      <c r="A91" s="221" t="s">
        <v>99</v>
      </c>
      <c r="B91" s="220">
        <v>0</v>
      </c>
      <c r="C91" s="220">
        <v>0</v>
      </c>
      <c r="D91" s="220">
        <v>0</v>
      </c>
      <c r="E91" s="220">
        <v>0</v>
      </c>
      <c r="F91" s="217">
        <v>0</v>
      </c>
    </row>
    <row r="92" spans="1:6" ht="15" customHeight="1" x14ac:dyDescent="0.4">
      <c r="A92" s="221" t="s">
        <v>100</v>
      </c>
      <c r="B92" s="220">
        <v>0</v>
      </c>
      <c r="C92" s="220">
        <v>0</v>
      </c>
      <c r="D92" s="220">
        <v>0</v>
      </c>
      <c r="E92" s="220">
        <v>0</v>
      </c>
      <c r="F92" s="217">
        <v>0</v>
      </c>
    </row>
    <row r="93" spans="1:6" ht="15" customHeight="1" x14ac:dyDescent="0.4">
      <c r="A93" s="228" t="s">
        <v>101</v>
      </c>
      <c r="B93" s="220">
        <v>0</v>
      </c>
      <c r="C93" s="220">
        <v>0</v>
      </c>
      <c r="D93" s="220">
        <v>0</v>
      </c>
      <c r="E93" s="220">
        <v>0</v>
      </c>
      <c r="F93" s="217">
        <v>0</v>
      </c>
    </row>
    <row r="94" spans="1:6" s="2" customFormat="1" ht="15" customHeight="1" x14ac:dyDescent="0.4">
      <c r="A94" s="242" t="s">
        <v>102</v>
      </c>
      <c r="B94" s="241">
        <v>0</v>
      </c>
      <c r="C94" s="241">
        <v>0</v>
      </c>
      <c r="D94" s="241">
        <v>0</v>
      </c>
      <c r="E94" s="241">
        <v>0</v>
      </c>
      <c r="F94" s="226">
        <v>0</v>
      </c>
    </row>
    <row r="95" spans="1:6" ht="15" customHeight="1" x14ac:dyDescent="0.4">
      <c r="A95" s="228" t="s">
        <v>200</v>
      </c>
      <c r="B95" s="220">
        <v>0</v>
      </c>
      <c r="C95" s="220">
        <v>0</v>
      </c>
      <c r="D95" s="218">
        <v>0</v>
      </c>
      <c r="E95" s="220">
        <v>0</v>
      </c>
      <c r="F95" s="217">
        <v>0</v>
      </c>
    </row>
    <row r="96" spans="1:6" s="2" customFormat="1" ht="15" customHeight="1" thickBot="1" x14ac:dyDescent="0.45">
      <c r="A96" s="243" t="s">
        <v>84</v>
      </c>
      <c r="B96" s="244">
        <v>17056271</v>
      </c>
      <c r="C96" s="244">
        <v>17056271</v>
      </c>
      <c r="D96" s="245">
        <v>16518787</v>
      </c>
      <c r="E96" s="244">
        <v>-537484</v>
      </c>
      <c r="F96" s="246">
        <v>-3.1512397991331167E-2</v>
      </c>
    </row>
    <row r="97" spans="1:6" ht="15" customHeight="1" x14ac:dyDescent="0.4">
      <c r="A97" s="5"/>
      <c r="B97" s="29"/>
      <c r="C97" s="29"/>
      <c r="D97" s="29"/>
      <c r="E97" s="29"/>
      <c r="F97" s="202" t="s">
        <v>35</v>
      </c>
    </row>
    <row r="98" spans="1:6" ht="15" customHeight="1" x14ac:dyDescent="0.4">
      <c r="A98" s="5" t="s">
        <v>778</v>
      </c>
      <c r="B98" s="29"/>
      <c r="C98" s="29"/>
      <c r="D98" s="29"/>
      <c r="E98" s="29"/>
      <c r="F98" s="202"/>
    </row>
    <row r="99" spans="1:6" ht="15" customHeight="1" x14ac:dyDescent="0.4">
      <c r="A99" s="5" t="s">
        <v>103</v>
      </c>
      <c r="B99" s="29"/>
      <c r="C99" s="29"/>
      <c r="D99" s="29"/>
      <c r="E99" s="29"/>
      <c r="F99" s="202"/>
    </row>
    <row r="100" spans="1:6" ht="15" customHeight="1" x14ac:dyDescent="0.4">
      <c r="A100" s="5" t="s">
        <v>35</v>
      </c>
      <c r="B100" s="29"/>
      <c r="C100" s="29"/>
      <c r="D100" s="29"/>
      <c r="E100" s="29"/>
      <c r="F100" s="247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6"/>
  <sheetViews>
    <sheetView zoomScaleNormal="100" workbookViewId="0">
      <pane xSplit="1" ySplit="5" topLeftCell="B6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4609375" defaultRowHeight="15" customHeight="1" x14ac:dyDescent="0.35"/>
  <cols>
    <col min="1" max="1" width="73.07421875" style="6" customWidth="1"/>
    <col min="2" max="5" width="24.84375" style="29" customWidth="1"/>
    <col min="6" max="6" width="24.84375" style="6" customWidth="1"/>
    <col min="7" max="7" width="16.84375" style="6" customWidth="1"/>
    <col min="8" max="16384" width="12.4609375" style="6"/>
  </cols>
  <sheetData>
    <row r="1" spans="1:12" s="254" customFormat="1" ht="20.149999999999999" customHeight="1" x14ac:dyDescent="0.4">
      <c r="A1" s="249" t="s">
        <v>39</v>
      </c>
      <c r="B1" s="251"/>
      <c r="C1" s="380" t="s">
        <v>19</v>
      </c>
      <c r="D1" s="252" t="s">
        <v>368</v>
      </c>
      <c r="E1" s="253"/>
      <c r="G1" s="255"/>
      <c r="H1" s="255"/>
      <c r="I1" s="255"/>
      <c r="J1" s="255"/>
      <c r="K1" s="255"/>
      <c r="L1" s="255"/>
    </row>
    <row r="2" spans="1:12" s="254" customFormat="1" ht="20.149999999999999" customHeight="1" x14ac:dyDescent="0.4">
      <c r="A2" s="249" t="s">
        <v>105</v>
      </c>
      <c r="B2" s="251"/>
      <c r="C2" s="251"/>
      <c r="D2" s="251"/>
      <c r="E2" s="251"/>
      <c r="F2" s="255"/>
      <c r="G2" s="255"/>
      <c r="H2" s="255"/>
      <c r="I2" s="255"/>
      <c r="J2" s="255"/>
      <c r="K2" s="255"/>
      <c r="L2" s="255"/>
    </row>
    <row r="3" spans="1:12" s="254" customFormat="1" ht="20.149999999999999" customHeight="1" thickBot="1" x14ac:dyDescent="0.45">
      <c r="A3" s="250" t="s">
        <v>106</v>
      </c>
      <c r="B3" s="256"/>
      <c r="C3" s="256"/>
      <c r="D3" s="256"/>
      <c r="E3" s="256"/>
      <c r="F3" s="255"/>
      <c r="G3" s="255"/>
      <c r="H3" s="255"/>
      <c r="I3" s="255"/>
      <c r="J3" s="255"/>
      <c r="K3" s="255"/>
      <c r="L3" s="255"/>
    </row>
    <row r="4" spans="1:12" ht="15" customHeight="1" thickTop="1" x14ac:dyDescent="0.35">
      <c r="A4" s="182" t="s">
        <v>107</v>
      </c>
      <c r="B4" s="183" t="s">
        <v>136</v>
      </c>
      <c r="C4" s="183" t="s">
        <v>108</v>
      </c>
      <c r="D4" s="183" t="s">
        <v>108</v>
      </c>
      <c r="E4" s="184" t="s">
        <v>109</v>
      </c>
      <c r="F4" s="185"/>
    </row>
    <row r="5" spans="1:12" ht="15" customHeight="1" x14ac:dyDescent="0.35">
      <c r="A5" s="80"/>
      <c r="B5" s="186" t="s">
        <v>745</v>
      </c>
      <c r="C5" s="186" t="s">
        <v>745</v>
      </c>
      <c r="D5" s="186" t="s">
        <v>776</v>
      </c>
      <c r="E5" s="186" t="s">
        <v>745</v>
      </c>
    </row>
    <row r="6" spans="1:12" ht="15" customHeight="1" x14ac:dyDescent="0.35">
      <c r="A6" s="106" t="s">
        <v>110</v>
      </c>
      <c r="B6" s="187"/>
      <c r="C6" s="187"/>
      <c r="D6" s="187"/>
      <c r="E6" s="188"/>
    </row>
    <row r="7" spans="1:12" ht="15" customHeight="1" x14ac:dyDescent="0.35">
      <c r="A7" s="335" t="s">
        <v>111</v>
      </c>
      <c r="B7" s="189">
        <v>0</v>
      </c>
      <c r="C7" s="189">
        <v>0</v>
      </c>
      <c r="D7" s="189">
        <v>0</v>
      </c>
      <c r="E7" s="190">
        <v>0</v>
      </c>
    </row>
    <row r="8" spans="1:12" ht="15" customHeight="1" x14ac:dyDescent="0.35">
      <c r="A8" s="274" t="s">
        <v>112</v>
      </c>
      <c r="B8" s="187">
        <v>0</v>
      </c>
      <c r="C8" s="187">
        <v>0</v>
      </c>
      <c r="D8" s="187">
        <v>0</v>
      </c>
      <c r="E8" s="188">
        <v>0</v>
      </c>
    </row>
    <row r="9" spans="1:12" ht="15" customHeight="1" x14ac:dyDescent="0.35">
      <c r="A9" s="336" t="s">
        <v>159</v>
      </c>
      <c r="B9" s="187">
        <v>0</v>
      </c>
      <c r="C9" s="187">
        <v>0</v>
      </c>
      <c r="D9" s="187">
        <v>0</v>
      </c>
      <c r="E9" s="188">
        <v>0</v>
      </c>
    </row>
    <row r="10" spans="1:12" ht="15" customHeight="1" x14ac:dyDescent="0.35">
      <c r="A10" s="336" t="s">
        <v>113</v>
      </c>
      <c r="B10" s="187">
        <v>0</v>
      </c>
      <c r="C10" s="187">
        <v>0</v>
      </c>
      <c r="D10" s="187">
        <v>0</v>
      </c>
      <c r="E10" s="188">
        <v>0</v>
      </c>
    </row>
    <row r="11" spans="1:12" ht="15" customHeight="1" x14ac:dyDescent="0.35">
      <c r="A11" s="336" t="s">
        <v>160</v>
      </c>
      <c r="B11" s="187">
        <v>0</v>
      </c>
      <c r="C11" s="187">
        <v>0</v>
      </c>
      <c r="D11" s="187">
        <v>0</v>
      </c>
      <c r="E11" s="188">
        <v>0</v>
      </c>
    </row>
    <row r="12" spans="1:12" s="36" customFormat="1" ht="15" customHeight="1" x14ac:dyDescent="0.35">
      <c r="A12" s="111" t="s">
        <v>114</v>
      </c>
      <c r="B12" s="191">
        <v>0</v>
      </c>
      <c r="C12" s="191">
        <v>0</v>
      </c>
      <c r="D12" s="191">
        <v>0</v>
      </c>
      <c r="E12" s="192">
        <v>0</v>
      </c>
    </row>
    <row r="13" spans="1:12" s="36" customFormat="1" ht="15" customHeight="1" x14ac:dyDescent="0.35">
      <c r="A13" s="111" t="s">
        <v>290</v>
      </c>
      <c r="B13" s="191">
        <v>0</v>
      </c>
      <c r="C13" s="191">
        <v>0</v>
      </c>
      <c r="D13" s="191">
        <v>0</v>
      </c>
      <c r="E13" s="192">
        <v>0</v>
      </c>
    </row>
    <row r="14" spans="1:12" ht="15" customHeight="1" x14ac:dyDescent="0.35">
      <c r="A14" s="106" t="s">
        <v>115</v>
      </c>
      <c r="B14" s="187"/>
      <c r="C14" s="187"/>
      <c r="D14" s="187"/>
      <c r="E14" s="188"/>
    </row>
    <row r="15" spans="1:12" ht="15" customHeight="1" x14ac:dyDescent="0.35">
      <c r="A15" s="82" t="s">
        <v>116</v>
      </c>
      <c r="B15" s="189"/>
      <c r="C15" s="189"/>
      <c r="D15" s="189"/>
      <c r="E15" s="190"/>
    </row>
    <row r="16" spans="1:12" ht="15" customHeight="1" x14ac:dyDescent="0.35">
      <c r="A16" s="335" t="s">
        <v>117</v>
      </c>
      <c r="B16" s="189">
        <v>5789593</v>
      </c>
      <c r="C16" s="189">
        <v>4792424</v>
      </c>
      <c r="D16" s="189">
        <v>5881752</v>
      </c>
      <c r="E16" s="189">
        <v>1089328</v>
      </c>
    </row>
    <row r="17" spans="1:5" ht="15" customHeight="1" x14ac:dyDescent="0.35">
      <c r="A17" s="335" t="s">
        <v>118</v>
      </c>
      <c r="B17" s="189">
        <v>365227</v>
      </c>
      <c r="C17" s="189">
        <v>285375</v>
      </c>
      <c r="D17" s="189">
        <v>389250</v>
      </c>
      <c r="E17" s="189">
        <v>103875</v>
      </c>
    </row>
    <row r="18" spans="1:5" ht="15" customHeight="1" x14ac:dyDescent="0.35">
      <c r="A18" s="335" t="s">
        <v>119</v>
      </c>
      <c r="B18" s="189">
        <v>435309</v>
      </c>
      <c r="C18" s="189">
        <v>438210</v>
      </c>
      <c r="D18" s="189">
        <v>441980</v>
      </c>
      <c r="E18" s="189">
        <v>3770</v>
      </c>
    </row>
    <row r="19" spans="1:5" ht="15" customHeight="1" x14ac:dyDescent="0.35">
      <c r="A19" s="335" t="s">
        <v>120</v>
      </c>
      <c r="B19" s="189">
        <v>0</v>
      </c>
      <c r="C19" s="189">
        <v>0</v>
      </c>
      <c r="D19" s="189">
        <v>0</v>
      </c>
      <c r="E19" s="189">
        <v>0</v>
      </c>
    </row>
    <row r="20" spans="1:5" ht="15" customHeight="1" x14ac:dyDescent="0.35">
      <c r="A20" s="335" t="s">
        <v>247</v>
      </c>
      <c r="B20" s="189">
        <v>0</v>
      </c>
      <c r="C20" s="189">
        <v>0</v>
      </c>
      <c r="D20" s="189">
        <v>0</v>
      </c>
      <c r="E20" s="189">
        <v>0</v>
      </c>
    </row>
    <row r="21" spans="1:5" ht="15" customHeight="1" x14ac:dyDescent="0.35">
      <c r="A21" s="335" t="s">
        <v>248</v>
      </c>
      <c r="B21" s="189">
        <v>0</v>
      </c>
      <c r="C21" s="189">
        <v>0</v>
      </c>
      <c r="D21" s="189">
        <v>0</v>
      </c>
      <c r="E21" s="189">
        <v>0</v>
      </c>
    </row>
    <row r="22" spans="1:5" ht="15" customHeight="1" x14ac:dyDescent="0.35">
      <c r="A22" s="335" t="s">
        <v>292</v>
      </c>
      <c r="B22" s="189">
        <v>0</v>
      </c>
      <c r="C22" s="189">
        <v>0</v>
      </c>
      <c r="D22" s="189">
        <v>0</v>
      </c>
      <c r="E22" s="189">
        <v>0</v>
      </c>
    </row>
    <row r="23" spans="1:5" ht="15" customHeight="1" x14ac:dyDescent="0.35">
      <c r="A23" s="335" t="s">
        <v>293</v>
      </c>
      <c r="B23" s="189">
        <v>0</v>
      </c>
      <c r="C23" s="189">
        <v>0</v>
      </c>
      <c r="D23" s="189">
        <v>0</v>
      </c>
      <c r="E23" s="189">
        <v>0</v>
      </c>
    </row>
    <row r="24" spans="1:5" ht="15" customHeight="1" x14ac:dyDescent="0.35">
      <c r="A24" s="335" t="s">
        <v>249</v>
      </c>
      <c r="B24" s="189">
        <v>0</v>
      </c>
      <c r="C24" s="189">
        <v>0</v>
      </c>
      <c r="D24" s="189">
        <v>0</v>
      </c>
      <c r="E24" s="189">
        <v>0</v>
      </c>
    </row>
    <row r="25" spans="1:5" ht="15" customHeight="1" x14ac:dyDescent="0.35">
      <c r="A25" s="335" t="s">
        <v>250</v>
      </c>
      <c r="B25" s="189">
        <v>0</v>
      </c>
      <c r="C25" s="189">
        <v>0</v>
      </c>
      <c r="D25" s="189">
        <v>0</v>
      </c>
      <c r="E25" s="189">
        <v>0</v>
      </c>
    </row>
    <row r="26" spans="1:5" ht="15" customHeight="1" x14ac:dyDescent="0.35">
      <c r="A26" s="335" t="s">
        <v>251</v>
      </c>
      <c r="B26" s="189">
        <v>1349575</v>
      </c>
      <c r="C26" s="189">
        <v>1873600</v>
      </c>
      <c r="D26" s="189">
        <v>1377523</v>
      </c>
      <c r="E26" s="189">
        <v>-496077</v>
      </c>
    </row>
    <row r="27" spans="1:5" ht="15" customHeight="1" x14ac:dyDescent="0.35">
      <c r="A27" s="335" t="s">
        <v>252</v>
      </c>
      <c r="B27" s="189">
        <v>0</v>
      </c>
      <c r="C27" s="189">
        <v>0</v>
      </c>
      <c r="D27" s="189">
        <v>0</v>
      </c>
      <c r="E27" s="189">
        <v>0</v>
      </c>
    </row>
    <row r="28" spans="1:5" ht="15" customHeight="1" x14ac:dyDescent="0.35">
      <c r="A28" s="335" t="s">
        <v>253</v>
      </c>
      <c r="B28" s="189">
        <v>0</v>
      </c>
      <c r="C28" s="189">
        <v>0</v>
      </c>
      <c r="D28" s="189">
        <v>0</v>
      </c>
      <c r="E28" s="189">
        <v>0</v>
      </c>
    </row>
    <row r="29" spans="1:5" ht="15" customHeight="1" x14ac:dyDescent="0.35">
      <c r="A29" s="335" t="s">
        <v>254</v>
      </c>
      <c r="B29" s="189">
        <v>0</v>
      </c>
      <c r="C29" s="189">
        <v>0</v>
      </c>
      <c r="D29" s="189">
        <v>0</v>
      </c>
      <c r="E29" s="189">
        <v>0</v>
      </c>
    </row>
    <row r="30" spans="1:5" s="36" customFormat="1" ht="15" customHeight="1" x14ac:dyDescent="0.35">
      <c r="A30" s="106" t="s">
        <v>121</v>
      </c>
      <c r="B30" s="191">
        <v>7939704</v>
      </c>
      <c r="C30" s="191">
        <v>7389609</v>
      </c>
      <c r="D30" s="191">
        <v>8090505</v>
      </c>
      <c r="E30" s="191">
        <v>700896</v>
      </c>
    </row>
    <row r="31" spans="1:5" ht="15" customHeight="1" x14ac:dyDescent="0.35">
      <c r="A31" s="337" t="s">
        <v>122</v>
      </c>
      <c r="B31" s="189">
        <v>0</v>
      </c>
      <c r="C31" s="189">
        <v>0</v>
      </c>
      <c r="D31" s="189">
        <v>0</v>
      </c>
      <c r="E31" s="190">
        <v>0</v>
      </c>
    </row>
    <row r="32" spans="1:5" ht="15" customHeight="1" x14ac:dyDescent="0.35">
      <c r="A32" s="335" t="s">
        <v>123</v>
      </c>
      <c r="B32" s="187">
        <v>0</v>
      </c>
      <c r="C32" s="187">
        <v>0</v>
      </c>
      <c r="D32" s="187">
        <v>0</v>
      </c>
      <c r="E32" s="188">
        <v>0</v>
      </c>
    </row>
    <row r="33" spans="1:5" ht="15" customHeight="1" x14ac:dyDescent="0.35">
      <c r="A33" s="338" t="s">
        <v>124</v>
      </c>
      <c r="B33" s="187">
        <v>0</v>
      </c>
      <c r="C33" s="187">
        <v>0</v>
      </c>
      <c r="D33" s="187">
        <v>0</v>
      </c>
      <c r="E33" s="188">
        <v>0</v>
      </c>
    </row>
    <row r="34" spans="1:5" ht="15" customHeight="1" x14ac:dyDescent="0.35">
      <c r="A34" s="336" t="s">
        <v>125</v>
      </c>
      <c r="B34" s="187">
        <v>0</v>
      </c>
      <c r="C34" s="187">
        <v>0</v>
      </c>
      <c r="D34" s="187">
        <v>0</v>
      </c>
      <c r="E34" s="188">
        <v>0</v>
      </c>
    </row>
    <row r="35" spans="1:5" ht="15" customHeight="1" x14ac:dyDescent="0.35">
      <c r="A35" s="335" t="s">
        <v>126</v>
      </c>
      <c r="B35" s="187">
        <v>0</v>
      </c>
      <c r="C35" s="187">
        <v>0</v>
      </c>
      <c r="D35" s="187">
        <v>0</v>
      </c>
      <c r="E35" s="188">
        <v>0</v>
      </c>
    </row>
    <row r="36" spans="1:5" ht="15" customHeight="1" x14ac:dyDescent="0.35">
      <c r="A36" s="338" t="s">
        <v>127</v>
      </c>
      <c r="B36" s="187">
        <v>1350151</v>
      </c>
      <c r="C36" s="187">
        <v>1894341</v>
      </c>
      <c r="D36" s="187">
        <v>1193445</v>
      </c>
      <c r="E36" s="188">
        <v>-700896</v>
      </c>
    </row>
    <row r="37" spans="1:5" ht="15" customHeight="1" x14ac:dyDescent="0.35">
      <c r="A37" s="337" t="s">
        <v>356</v>
      </c>
      <c r="B37" s="187">
        <v>0</v>
      </c>
      <c r="C37" s="187">
        <v>0</v>
      </c>
      <c r="D37" s="187">
        <v>0</v>
      </c>
      <c r="E37" s="188">
        <v>0</v>
      </c>
    </row>
    <row r="38" spans="1:5" s="36" customFormat="1" ht="15" customHeight="1" x14ac:dyDescent="0.35">
      <c r="A38" s="111" t="s">
        <v>128</v>
      </c>
      <c r="B38" s="193">
        <v>9289855</v>
      </c>
      <c r="C38" s="193">
        <v>9283950</v>
      </c>
      <c r="D38" s="193">
        <v>9283950</v>
      </c>
      <c r="E38" s="194">
        <v>0</v>
      </c>
    </row>
    <row r="39" spans="1:5" ht="15" customHeight="1" x14ac:dyDescent="0.35">
      <c r="A39" s="82" t="s">
        <v>129</v>
      </c>
      <c r="B39" s="189"/>
      <c r="C39" s="189"/>
      <c r="D39" s="189"/>
      <c r="E39" s="190"/>
    </row>
    <row r="40" spans="1:5" ht="15" customHeight="1" x14ac:dyDescent="0.35">
      <c r="A40" s="80" t="s">
        <v>130</v>
      </c>
      <c r="B40" s="189">
        <v>0</v>
      </c>
      <c r="C40" s="189">
        <v>0</v>
      </c>
      <c r="D40" s="189">
        <v>0</v>
      </c>
      <c r="E40" s="190">
        <v>0</v>
      </c>
    </row>
    <row r="41" spans="1:5" ht="15" customHeight="1" x14ac:dyDescent="0.35">
      <c r="A41" s="91" t="s">
        <v>131</v>
      </c>
      <c r="B41" s="195">
        <v>0</v>
      </c>
      <c r="C41" s="195">
        <v>0</v>
      </c>
      <c r="D41" s="195">
        <v>0</v>
      </c>
      <c r="E41" s="196">
        <v>0</v>
      </c>
    </row>
    <row r="42" spans="1:5" ht="15" customHeight="1" x14ac:dyDescent="0.35">
      <c r="A42" s="106" t="s">
        <v>132</v>
      </c>
      <c r="B42" s="189"/>
      <c r="C42" s="189"/>
      <c r="D42" s="189"/>
      <c r="E42" s="189"/>
    </row>
    <row r="43" spans="1:5" ht="15" customHeight="1" x14ac:dyDescent="0.35">
      <c r="A43" s="80" t="s">
        <v>133</v>
      </c>
      <c r="B43" s="189">
        <v>0</v>
      </c>
      <c r="C43" s="189">
        <v>0</v>
      </c>
      <c r="D43" s="189">
        <v>0</v>
      </c>
      <c r="E43" s="190">
        <v>0</v>
      </c>
    </row>
    <row r="44" spans="1:5" ht="15" customHeight="1" x14ac:dyDescent="0.35">
      <c r="A44" s="91" t="s">
        <v>157</v>
      </c>
      <c r="B44" s="187">
        <v>0</v>
      </c>
      <c r="C44" s="187">
        <v>0</v>
      </c>
      <c r="D44" s="187">
        <v>0</v>
      </c>
      <c r="E44" s="188">
        <v>0</v>
      </c>
    </row>
    <row r="45" spans="1:5" s="36" customFormat="1" ht="15" customHeight="1" x14ac:dyDescent="0.35">
      <c r="A45" s="106" t="s">
        <v>134</v>
      </c>
      <c r="B45" s="191">
        <v>0</v>
      </c>
      <c r="C45" s="191">
        <v>0</v>
      </c>
      <c r="D45" s="191">
        <v>0</v>
      </c>
      <c r="E45" s="192">
        <v>0</v>
      </c>
    </row>
    <row r="46" spans="1:5" s="36" customFormat="1" ht="15" customHeight="1" x14ac:dyDescent="0.35">
      <c r="A46" s="106" t="s">
        <v>4</v>
      </c>
      <c r="B46" s="191">
        <v>0</v>
      </c>
      <c r="C46" s="191">
        <v>0</v>
      </c>
      <c r="D46" s="191">
        <v>0</v>
      </c>
      <c r="E46" s="192">
        <v>0</v>
      </c>
    </row>
    <row r="47" spans="1:5" s="36" customFormat="1" ht="15" customHeight="1" thickBot="1" x14ac:dyDescent="0.4">
      <c r="A47" s="197" t="s">
        <v>135</v>
      </c>
      <c r="B47" s="198">
        <v>9289855</v>
      </c>
      <c r="C47" s="198">
        <v>9283950</v>
      </c>
      <c r="D47" s="198">
        <v>9283950</v>
      </c>
      <c r="E47" s="199">
        <v>0</v>
      </c>
    </row>
    <row r="48" spans="1:5" ht="15" customHeight="1" thickTop="1" x14ac:dyDescent="0.35">
      <c r="A48" s="36"/>
    </row>
    <row r="49" spans="1:1" ht="15" customHeight="1" x14ac:dyDescent="0.35">
      <c r="A49" s="36"/>
    </row>
    <row r="51" spans="1:1" ht="15" customHeight="1" x14ac:dyDescent="0.35">
      <c r="A51" s="200"/>
    </row>
    <row r="52" spans="1:1" ht="15" customHeight="1" x14ac:dyDescent="0.35">
      <c r="A52" s="201"/>
    </row>
    <row r="53" spans="1:1" ht="15" customHeight="1" x14ac:dyDescent="0.35">
      <c r="A53" s="201" t="s">
        <v>35</v>
      </c>
    </row>
    <row r="54" spans="1:1" ht="15" customHeight="1" x14ac:dyDescent="0.35">
      <c r="A54" s="201" t="s">
        <v>35</v>
      </c>
    </row>
    <row r="56" spans="1:1" ht="15" customHeight="1" x14ac:dyDescent="0.35">
      <c r="A56" s="201" t="s">
        <v>35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zoomScaleNormal="100" workbookViewId="0">
      <pane xSplit="1" ySplit="10" topLeftCell="B49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4609375" defaultRowHeight="15" customHeight="1" x14ac:dyDescent="0.35"/>
  <cols>
    <col min="1" max="1" width="61.84375" style="6" customWidth="1"/>
    <col min="2" max="2" width="20.69140625" style="27" customWidth="1"/>
    <col min="3" max="3" width="12.69140625" style="6" customWidth="1"/>
    <col min="4" max="4" width="20.69140625" style="27" customWidth="1"/>
    <col min="5" max="5" width="12.69140625" style="6" customWidth="1"/>
    <col min="6" max="6" width="20.69140625" style="27" customWidth="1"/>
    <col min="7" max="7" width="12.69140625" style="6" customWidth="1"/>
    <col min="8" max="8" width="20.69140625" style="27" customWidth="1"/>
    <col min="9" max="9" width="12.69140625" style="6" customWidth="1"/>
    <col min="10" max="10" width="20.69140625" style="27" customWidth="1"/>
    <col min="11" max="11" width="12.69140625" style="6" customWidth="1"/>
    <col min="12" max="12" width="20.69140625" style="27" customWidth="1"/>
    <col min="13" max="13" width="12.69140625" style="6" customWidth="1"/>
    <col min="14" max="16384" width="12.4609375" style="6"/>
  </cols>
  <sheetData>
    <row r="1" spans="1:13" s="254" customFormat="1" ht="20.149999999999999" customHeight="1" x14ac:dyDescent="0.4">
      <c r="A1" s="249" t="s">
        <v>39</v>
      </c>
      <c r="B1" s="261"/>
      <c r="C1" s="255"/>
      <c r="D1" s="261"/>
      <c r="F1" s="261"/>
      <c r="H1" s="261"/>
      <c r="I1" s="255"/>
      <c r="J1" s="382" t="s">
        <v>19</v>
      </c>
      <c r="K1" s="252" t="s">
        <v>368</v>
      </c>
      <c r="L1" s="264"/>
      <c r="M1" s="252"/>
    </row>
    <row r="2" spans="1:13" s="254" customFormat="1" ht="20.149999999999999" customHeight="1" x14ac:dyDescent="0.4">
      <c r="A2" s="249" t="s">
        <v>137</v>
      </c>
      <c r="B2" s="261"/>
      <c r="C2" s="255"/>
      <c r="D2" s="261"/>
      <c r="E2" s="255"/>
      <c r="F2" s="261"/>
      <c r="G2" s="255"/>
      <c r="H2" s="261"/>
      <c r="I2" s="255"/>
      <c r="J2" s="261"/>
      <c r="K2" s="255"/>
      <c r="L2" s="261"/>
    </row>
    <row r="3" spans="1:13" s="254" customFormat="1" ht="20.149999999999999" customHeight="1" thickBot="1" x14ac:dyDescent="0.45">
      <c r="A3" s="250" t="s">
        <v>138</v>
      </c>
      <c r="B3" s="263"/>
      <c r="C3" s="265"/>
      <c r="D3" s="263"/>
      <c r="E3" s="265"/>
      <c r="F3" s="263"/>
      <c r="G3" s="265"/>
      <c r="H3" s="263"/>
      <c r="I3" s="265"/>
      <c r="J3" s="263"/>
      <c r="K3" s="265"/>
      <c r="L3" s="263"/>
      <c r="M3" s="266"/>
    </row>
    <row r="4" spans="1:13" ht="15" customHeight="1" thickTop="1" x14ac:dyDescent="0.35">
      <c r="A4" s="77"/>
      <c r="B4" s="78"/>
      <c r="C4" s="116"/>
      <c r="D4" s="78"/>
      <c r="E4" s="116"/>
      <c r="F4" s="78"/>
      <c r="G4" s="117"/>
      <c r="H4" s="78" t="s">
        <v>35</v>
      </c>
      <c r="I4" s="116"/>
      <c r="J4" s="78"/>
      <c r="K4" s="116"/>
      <c r="L4" s="78"/>
      <c r="M4" s="117"/>
    </row>
    <row r="5" spans="1:13" ht="4.95" customHeight="1" x14ac:dyDescent="0.35">
      <c r="A5" s="80"/>
      <c r="G5" s="118"/>
      <c r="M5" s="118"/>
    </row>
    <row r="6" spans="1:13" ht="15" customHeight="1" x14ac:dyDescent="0.35">
      <c r="A6" s="82"/>
      <c r="B6" s="83" t="s">
        <v>746</v>
      </c>
      <c r="C6" s="119"/>
      <c r="D6" s="120"/>
      <c r="E6" s="119"/>
      <c r="F6" s="120"/>
      <c r="G6" s="121"/>
      <c r="H6" s="83" t="s">
        <v>779</v>
      </c>
      <c r="I6" s="119"/>
      <c r="J6" s="120"/>
      <c r="K6" s="119"/>
      <c r="L6" s="120"/>
      <c r="M6" s="122" t="s">
        <v>35</v>
      </c>
    </row>
    <row r="7" spans="1:13" ht="4.95" customHeight="1" x14ac:dyDescent="0.35">
      <c r="A7" s="80" t="s">
        <v>35</v>
      </c>
      <c r="B7" s="27" t="s">
        <v>35</v>
      </c>
      <c r="D7" s="27" t="s">
        <v>35</v>
      </c>
      <c r="F7" s="27" t="s">
        <v>35</v>
      </c>
      <c r="G7" s="118"/>
      <c r="H7" s="27" t="s">
        <v>35</v>
      </c>
      <c r="J7" s="27" t="s">
        <v>35</v>
      </c>
      <c r="L7" s="27" t="s">
        <v>35</v>
      </c>
      <c r="M7" s="118"/>
    </row>
    <row r="8" spans="1:13" ht="15" customHeight="1" x14ac:dyDescent="0.35">
      <c r="A8" s="80" t="s">
        <v>35</v>
      </c>
      <c r="B8" s="27" t="s">
        <v>35</v>
      </c>
      <c r="D8" s="27" t="s">
        <v>35</v>
      </c>
      <c r="F8" s="27" t="s">
        <v>35</v>
      </c>
      <c r="G8" s="118"/>
      <c r="H8" s="27" t="s">
        <v>35</v>
      </c>
      <c r="J8" s="27" t="s">
        <v>35</v>
      </c>
      <c r="L8" s="27" t="s">
        <v>35</v>
      </c>
      <c r="M8" s="118"/>
    </row>
    <row r="9" spans="1:13" ht="15" customHeight="1" x14ac:dyDescent="0.35">
      <c r="A9" s="85" t="s">
        <v>35</v>
      </c>
      <c r="B9" s="86" t="s">
        <v>35</v>
      </c>
      <c r="C9" s="123" t="s">
        <v>139</v>
      </c>
      <c r="D9" s="124" t="s">
        <v>35</v>
      </c>
      <c r="E9" s="123" t="s">
        <v>139</v>
      </c>
      <c r="F9" s="124" t="s">
        <v>35</v>
      </c>
      <c r="G9" s="125" t="s">
        <v>139</v>
      </c>
      <c r="H9" s="86" t="s">
        <v>35</v>
      </c>
      <c r="I9" s="123" t="s">
        <v>139</v>
      </c>
      <c r="J9" s="124" t="s">
        <v>35</v>
      </c>
      <c r="K9" s="123" t="s">
        <v>139</v>
      </c>
      <c r="L9" s="124" t="s">
        <v>35</v>
      </c>
      <c r="M9" s="125" t="s">
        <v>139</v>
      </c>
    </row>
    <row r="10" spans="1:13" ht="15" customHeight="1" x14ac:dyDescent="0.35">
      <c r="A10" s="88" t="s">
        <v>107</v>
      </c>
      <c r="B10" s="89" t="s">
        <v>140</v>
      </c>
      <c r="C10" s="126" t="s">
        <v>104</v>
      </c>
      <c r="D10" s="127" t="s">
        <v>141</v>
      </c>
      <c r="E10" s="126" t="s">
        <v>104</v>
      </c>
      <c r="F10" s="127" t="s">
        <v>104</v>
      </c>
      <c r="G10" s="128" t="s">
        <v>104</v>
      </c>
      <c r="H10" s="89" t="s">
        <v>140</v>
      </c>
      <c r="I10" s="126" t="s">
        <v>104</v>
      </c>
      <c r="J10" s="127" t="s">
        <v>141</v>
      </c>
      <c r="K10" s="126" t="s">
        <v>104</v>
      </c>
      <c r="L10" s="127" t="s">
        <v>104</v>
      </c>
      <c r="M10" s="128" t="s">
        <v>104</v>
      </c>
    </row>
    <row r="11" spans="1:13" ht="4.95" customHeight="1" x14ac:dyDescent="0.35">
      <c r="A11" s="91" t="s">
        <v>142</v>
      </c>
      <c r="B11" s="92" t="s">
        <v>35</v>
      </c>
      <c r="C11" s="129"/>
      <c r="D11" s="130" t="s">
        <v>35</v>
      </c>
      <c r="E11" s="129"/>
      <c r="F11" s="130" t="s">
        <v>35</v>
      </c>
      <c r="G11" s="131"/>
      <c r="H11" s="92" t="s">
        <v>35</v>
      </c>
      <c r="I11" s="129"/>
      <c r="J11" s="130" t="s">
        <v>35</v>
      </c>
      <c r="K11" s="129"/>
      <c r="L11" s="130" t="s">
        <v>35</v>
      </c>
      <c r="M11" s="131" t="s">
        <v>142</v>
      </c>
    </row>
    <row r="12" spans="1:13" ht="15" customHeight="1" x14ac:dyDescent="0.35">
      <c r="A12" s="82" t="s">
        <v>49</v>
      </c>
      <c r="B12" s="27" t="s">
        <v>35</v>
      </c>
      <c r="C12" s="132" t="s">
        <v>35</v>
      </c>
      <c r="D12" s="28"/>
      <c r="E12" s="46"/>
      <c r="F12" s="28"/>
      <c r="G12" s="133"/>
      <c r="I12" s="46"/>
      <c r="J12" s="28"/>
      <c r="K12" s="46"/>
      <c r="L12" s="28"/>
      <c r="M12" s="133"/>
    </row>
    <row r="13" spans="1:13" ht="15" customHeight="1" x14ac:dyDescent="0.35">
      <c r="A13" s="134" t="s">
        <v>143</v>
      </c>
      <c r="B13" s="115">
        <v>7388605</v>
      </c>
      <c r="C13" s="135">
        <v>1</v>
      </c>
      <c r="D13" s="136">
        <v>0</v>
      </c>
      <c r="E13" s="137">
        <v>0</v>
      </c>
      <c r="F13" s="138">
        <v>7388605</v>
      </c>
      <c r="G13" s="139">
        <v>0.17180001985257798</v>
      </c>
      <c r="H13" s="115">
        <v>7047725</v>
      </c>
      <c r="I13" s="135">
        <v>1</v>
      </c>
      <c r="J13" s="136">
        <v>0</v>
      </c>
      <c r="K13" s="137">
        <v>0</v>
      </c>
      <c r="L13" s="138">
        <v>7047725</v>
      </c>
      <c r="M13" s="139">
        <v>0.17656044134216825</v>
      </c>
    </row>
    <row r="14" spans="1:13" ht="15" customHeight="1" x14ac:dyDescent="0.35">
      <c r="A14" s="80" t="s">
        <v>144</v>
      </c>
      <c r="B14" s="27">
        <v>0</v>
      </c>
      <c r="C14" s="140">
        <v>0</v>
      </c>
      <c r="D14" s="141">
        <v>0</v>
      </c>
      <c r="E14" s="142">
        <v>0</v>
      </c>
      <c r="F14" s="143">
        <v>0</v>
      </c>
      <c r="G14" s="144">
        <v>0</v>
      </c>
      <c r="H14" s="27">
        <v>0</v>
      </c>
      <c r="I14" s="140">
        <v>0</v>
      </c>
      <c r="J14" s="141">
        <v>0</v>
      </c>
      <c r="K14" s="142">
        <v>0</v>
      </c>
      <c r="L14" s="143">
        <v>0</v>
      </c>
      <c r="M14" s="144">
        <v>0</v>
      </c>
    </row>
    <row r="15" spans="1:13" s="270" customFormat="1" ht="15" customHeight="1" x14ac:dyDescent="0.35">
      <c r="A15" s="367" t="s">
        <v>145</v>
      </c>
      <c r="B15" s="368">
        <v>383716</v>
      </c>
      <c r="C15" s="369">
        <v>1</v>
      </c>
      <c r="D15" s="370">
        <v>0</v>
      </c>
      <c r="E15" s="371">
        <v>0</v>
      </c>
      <c r="F15" s="372">
        <v>383716</v>
      </c>
      <c r="G15" s="373">
        <v>8.9221735926811371E-3</v>
      </c>
      <c r="H15" s="368">
        <v>187112</v>
      </c>
      <c r="I15" s="369">
        <v>1</v>
      </c>
      <c r="J15" s="370">
        <v>0</v>
      </c>
      <c r="K15" s="371">
        <v>0</v>
      </c>
      <c r="L15" s="372">
        <v>187112</v>
      </c>
      <c r="M15" s="373">
        <v>4.6875519831457366E-3</v>
      </c>
    </row>
    <row r="16" spans="1:13" s="270" customFormat="1" ht="15" customHeight="1" x14ac:dyDescent="0.35">
      <c r="A16" s="352" t="s">
        <v>146</v>
      </c>
      <c r="B16" s="353">
        <v>0</v>
      </c>
      <c r="C16" s="354">
        <v>0</v>
      </c>
      <c r="D16" s="355">
        <v>0</v>
      </c>
      <c r="E16" s="356">
        <v>0</v>
      </c>
      <c r="F16" s="357">
        <v>0</v>
      </c>
      <c r="G16" s="358">
        <v>0</v>
      </c>
      <c r="H16" s="353">
        <v>0</v>
      </c>
      <c r="I16" s="354">
        <v>0</v>
      </c>
      <c r="J16" s="355">
        <v>0</v>
      </c>
      <c r="K16" s="356">
        <v>0</v>
      </c>
      <c r="L16" s="357">
        <v>0</v>
      </c>
      <c r="M16" s="358">
        <v>0</v>
      </c>
    </row>
    <row r="17" spans="1:13" s="271" customFormat="1" ht="15" customHeight="1" x14ac:dyDescent="0.35">
      <c r="A17" s="359" t="s">
        <v>54</v>
      </c>
      <c r="B17" s="360">
        <v>183716</v>
      </c>
      <c r="C17" s="361">
        <v>1</v>
      </c>
      <c r="D17" s="362">
        <v>0</v>
      </c>
      <c r="E17" s="356">
        <v>0</v>
      </c>
      <c r="F17" s="363">
        <v>183716</v>
      </c>
      <c r="G17" s="364">
        <v>4.2717688179617422E-3</v>
      </c>
      <c r="H17" s="360">
        <v>187112</v>
      </c>
      <c r="I17" s="361">
        <v>1</v>
      </c>
      <c r="J17" s="362">
        <v>0</v>
      </c>
      <c r="K17" s="365">
        <v>0</v>
      </c>
      <c r="L17" s="363">
        <v>187112</v>
      </c>
      <c r="M17" s="364">
        <v>4.6875519831457366E-3</v>
      </c>
    </row>
    <row r="18" spans="1:13" s="271" customFormat="1" ht="15" customHeight="1" x14ac:dyDescent="0.35">
      <c r="A18" s="359" t="s">
        <v>55</v>
      </c>
      <c r="B18" s="360">
        <v>0</v>
      </c>
      <c r="C18" s="361">
        <v>0</v>
      </c>
      <c r="D18" s="362">
        <v>0</v>
      </c>
      <c r="E18" s="356">
        <v>0</v>
      </c>
      <c r="F18" s="363">
        <v>0</v>
      </c>
      <c r="G18" s="364">
        <v>0</v>
      </c>
      <c r="H18" s="360">
        <v>0</v>
      </c>
      <c r="I18" s="361">
        <v>0</v>
      </c>
      <c r="J18" s="362">
        <v>0</v>
      </c>
      <c r="K18" s="365">
        <v>0</v>
      </c>
      <c r="L18" s="363">
        <v>0</v>
      </c>
      <c r="M18" s="364">
        <v>0</v>
      </c>
    </row>
    <row r="19" spans="1:13" s="271" customFormat="1" ht="15" customHeight="1" x14ac:dyDescent="0.35">
      <c r="A19" s="359" t="s">
        <v>56</v>
      </c>
      <c r="B19" s="360">
        <v>0</v>
      </c>
      <c r="C19" s="361">
        <v>0</v>
      </c>
      <c r="D19" s="362">
        <v>0</v>
      </c>
      <c r="E19" s="356">
        <v>0</v>
      </c>
      <c r="F19" s="363">
        <v>0</v>
      </c>
      <c r="G19" s="364">
        <v>0</v>
      </c>
      <c r="H19" s="360">
        <v>0</v>
      </c>
      <c r="I19" s="361">
        <v>0</v>
      </c>
      <c r="J19" s="362">
        <v>0</v>
      </c>
      <c r="K19" s="365">
        <v>0</v>
      </c>
      <c r="L19" s="363">
        <v>0</v>
      </c>
      <c r="M19" s="364">
        <v>0</v>
      </c>
    </row>
    <row r="20" spans="1:13" s="271" customFormat="1" ht="15" customHeight="1" x14ac:dyDescent="0.35">
      <c r="A20" s="359" t="s">
        <v>57</v>
      </c>
      <c r="B20" s="360">
        <v>0</v>
      </c>
      <c r="C20" s="361">
        <v>0</v>
      </c>
      <c r="D20" s="362">
        <v>0</v>
      </c>
      <c r="E20" s="356">
        <v>0</v>
      </c>
      <c r="F20" s="363">
        <v>0</v>
      </c>
      <c r="G20" s="364">
        <v>0</v>
      </c>
      <c r="H20" s="360">
        <v>0</v>
      </c>
      <c r="I20" s="361">
        <v>0</v>
      </c>
      <c r="J20" s="362">
        <v>0</v>
      </c>
      <c r="K20" s="365">
        <v>0</v>
      </c>
      <c r="L20" s="363">
        <v>0</v>
      </c>
      <c r="M20" s="364">
        <v>0</v>
      </c>
    </row>
    <row r="21" spans="1:13" s="271" customFormat="1" ht="15" customHeight="1" x14ac:dyDescent="0.35">
      <c r="A21" s="359" t="s">
        <v>58</v>
      </c>
      <c r="B21" s="360">
        <v>0</v>
      </c>
      <c r="C21" s="361">
        <v>0</v>
      </c>
      <c r="D21" s="362">
        <v>0</v>
      </c>
      <c r="E21" s="356">
        <v>0</v>
      </c>
      <c r="F21" s="363">
        <v>0</v>
      </c>
      <c r="G21" s="364">
        <v>0</v>
      </c>
      <c r="H21" s="360">
        <v>0</v>
      </c>
      <c r="I21" s="361">
        <v>0</v>
      </c>
      <c r="J21" s="362">
        <v>0</v>
      </c>
      <c r="K21" s="365">
        <v>0</v>
      </c>
      <c r="L21" s="363">
        <v>0</v>
      </c>
      <c r="M21" s="364">
        <v>0</v>
      </c>
    </row>
    <row r="22" spans="1:13" s="271" customFormat="1" ht="15" customHeight="1" x14ac:dyDescent="0.35">
      <c r="A22" s="359" t="s">
        <v>147</v>
      </c>
      <c r="B22" s="360">
        <v>0</v>
      </c>
      <c r="C22" s="361">
        <v>0</v>
      </c>
      <c r="D22" s="362">
        <v>0</v>
      </c>
      <c r="E22" s="356">
        <v>0</v>
      </c>
      <c r="F22" s="363">
        <v>0</v>
      </c>
      <c r="G22" s="364">
        <v>0</v>
      </c>
      <c r="H22" s="360">
        <v>0</v>
      </c>
      <c r="I22" s="361">
        <v>0</v>
      </c>
      <c r="J22" s="362">
        <v>0</v>
      </c>
      <c r="K22" s="365">
        <v>0</v>
      </c>
      <c r="L22" s="363">
        <v>0</v>
      </c>
      <c r="M22" s="364">
        <v>0</v>
      </c>
    </row>
    <row r="23" spans="1:13" s="271" customFormat="1" ht="15" customHeight="1" x14ac:dyDescent="0.35">
      <c r="A23" s="359" t="s">
        <v>60</v>
      </c>
      <c r="B23" s="360">
        <v>0</v>
      </c>
      <c r="C23" s="361">
        <v>0</v>
      </c>
      <c r="D23" s="362">
        <v>0</v>
      </c>
      <c r="E23" s="356">
        <v>0</v>
      </c>
      <c r="F23" s="363">
        <v>0</v>
      </c>
      <c r="G23" s="364">
        <v>0</v>
      </c>
      <c r="H23" s="360">
        <v>0</v>
      </c>
      <c r="I23" s="361">
        <v>0</v>
      </c>
      <c r="J23" s="362">
        <v>0</v>
      </c>
      <c r="K23" s="365">
        <v>0</v>
      </c>
      <c r="L23" s="363">
        <v>0</v>
      </c>
      <c r="M23" s="364">
        <v>0</v>
      </c>
    </row>
    <row r="24" spans="1:13" s="271" customFormat="1" ht="15" customHeight="1" x14ac:dyDescent="0.35">
      <c r="A24" s="359" t="s">
        <v>61</v>
      </c>
      <c r="B24" s="360">
        <v>0</v>
      </c>
      <c r="C24" s="361">
        <v>0</v>
      </c>
      <c r="D24" s="362">
        <v>0</v>
      </c>
      <c r="E24" s="356">
        <v>0</v>
      </c>
      <c r="F24" s="363">
        <v>0</v>
      </c>
      <c r="G24" s="364">
        <v>0</v>
      </c>
      <c r="H24" s="360">
        <v>0</v>
      </c>
      <c r="I24" s="361">
        <v>0</v>
      </c>
      <c r="J24" s="362">
        <v>0</v>
      </c>
      <c r="K24" s="365">
        <v>0</v>
      </c>
      <c r="L24" s="363">
        <v>0</v>
      </c>
      <c r="M24" s="364">
        <v>0</v>
      </c>
    </row>
    <row r="25" spans="1:13" s="271" customFormat="1" ht="15" customHeight="1" x14ac:dyDescent="0.35">
      <c r="A25" s="359" t="s">
        <v>62</v>
      </c>
      <c r="B25" s="360">
        <v>0</v>
      </c>
      <c r="C25" s="361">
        <v>0</v>
      </c>
      <c r="D25" s="362">
        <v>0</v>
      </c>
      <c r="E25" s="356">
        <v>0</v>
      </c>
      <c r="F25" s="363">
        <v>0</v>
      </c>
      <c r="G25" s="364">
        <v>0</v>
      </c>
      <c r="H25" s="360">
        <v>0</v>
      </c>
      <c r="I25" s="361">
        <v>0</v>
      </c>
      <c r="J25" s="362">
        <v>0</v>
      </c>
      <c r="K25" s="365">
        <v>0</v>
      </c>
      <c r="L25" s="363">
        <v>0</v>
      </c>
      <c r="M25" s="364">
        <v>0</v>
      </c>
    </row>
    <row r="26" spans="1:13" s="271" customFormat="1" ht="15" customHeight="1" x14ac:dyDescent="0.35">
      <c r="A26" s="366" t="s">
        <v>63</v>
      </c>
      <c r="B26" s="360">
        <v>0</v>
      </c>
      <c r="C26" s="361">
        <v>0</v>
      </c>
      <c r="D26" s="362">
        <v>0</v>
      </c>
      <c r="E26" s="356">
        <v>0</v>
      </c>
      <c r="F26" s="363">
        <v>0</v>
      </c>
      <c r="G26" s="364">
        <v>0</v>
      </c>
      <c r="H26" s="360">
        <v>0</v>
      </c>
      <c r="I26" s="361">
        <v>0</v>
      </c>
      <c r="J26" s="362">
        <v>0</v>
      </c>
      <c r="K26" s="365">
        <v>0</v>
      </c>
      <c r="L26" s="363">
        <v>0</v>
      </c>
      <c r="M26" s="364">
        <v>0</v>
      </c>
    </row>
    <row r="27" spans="1:13" s="271" customFormat="1" ht="15" customHeight="1" x14ac:dyDescent="0.35">
      <c r="A27" s="366" t="s">
        <v>262</v>
      </c>
      <c r="B27" s="360">
        <v>0</v>
      </c>
      <c r="C27" s="361">
        <v>0</v>
      </c>
      <c r="D27" s="362">
        <v>0</v>
      </c>
      <c r="E27" s="356">
        <v>0</v>
      </c>
      <c r="F27" s="363">
        <v>0</v>
      </c>
      <c r="G27" s="364">
        <v>0</v>
      </c>
      <c r="H27" s="360">
        <v>0</v>
      </c>
      <c r="I27" s="361">
        <v>0</v>
      </c>
      <c r="J27" s="362">
        <v>0</v>
      </c>
      <c r="K27" s="365">
        <v>0</v>
      </c>
      <c r="L27" s="363">
        <v>0</v>
      </c>
      <c r="M27" s="364">
        <v>0</v>
      </c>
    </row>
    <row r="28" spans="1:13" s="271" customFormat="1" ht="15" customHeight="1" x14ac:dyDescent="0.35">
      <c r="A28" s="366" t="s">
        <v>264</v>
      </c>
      <c r="B28" s="360">
        <v>0</v>
      </c>
      <c r="C28" s="361">
        <v>0</v>
      </c>
      <c r="D28" s="362">
        <v>0</v>
      </c>
      <c r="E28" s="356">
        <v>0</v>
      </c>
      <c r="F28" s="363">
        <v>0</v>
      </c>
      <c r="G28" s="364">
        <v>0</v>
      </c>
      <c r="H28" s="360">
        <v>0</v>
      </c>
      <c r="I28" s="361">
        <v>0</v>
      </c>
      <c r="J28" s="362">
        <v>0</v>
      </c>
      <c r="K28" s="365">
        <v>0</v>
      </c>
      <c r="L28" s="363">
        <v>0</v>
      </c>
      <c r="M28" s="364">
        <v>0</v>
      </c>
    </row>
    <row r="29" spans="1:13" s="271" customFormat="1" ht="15" customHeight="1" x14ac:dyDescent="0.35">
      <c r="A29" s="366" t="s">
        <v>263</v>
      </c>
      <c r="B29" s="360">
        <v>0</v>
      </c>
      <c r="C29" s="361">
        <v>0</v>
      </c>
      <c r="D29" s="362">
        <v>0</v>
      </c>
      <c r="E29" s="356">
        <v>0</v>
      </c>
      <c r="F29" s="363">
        <v>0</v>
      </c>
      <c r="G29" s="364">
        <v>0</v>
      </c>
      <c r="H29" s="360">
        <v>0</v>
      </c>
      <c r="I29" s="361">
        <v>0</v>
      </c>
      <c r="J29" s="362">
        <v>0</v>
      </c>
      <c r="K29" s="365">
        <v>0</v>
      </c>
      <c r="L29" s="363">
        <v>0</v>
      </c>
      <c r="M29" s="364">
        <v>0</v>
      </c>
    </row>
    <row r="30" spans="1:13" s="271" customFormat="1" ht="15" customHeight="1" x14ac:dyDescent="0.35">
      <c r="A30" s="346" t="s">
        <v>291</v>
      </c>
      <c r="B30" s="360">
        <v>0</v>
      </c>
      <c r="C30" s="361">
        <v>0</v>
      </c>
      <c r="D30" s="362">
        <v>0</v>
      </c>
      <c r="E30" s="356">
        <v>0</v>
      </c>
      <c r="F30" s="363">
        <v>0</v>
      </c>
      <c r="G30" s="364">
        <v>0</v>
      </c>
      <c r="H30" s="360">
        <v>0</v>
      </c>
      <c r="I30" s="361">
        <v>0</v>
      </c>
      <c r="J30" s="362">
        <v>0</v>
      </c>
      <c r="K30" s="365">
        <v>0</v>
      </c>
      <c r="L30" s="363">
        <v>0</v>
      </c>
      <c r="M30" s="364">
        <v>0</v>
      </c>
    </row>
    <row r="31" spans="1:13" s="271" customFormat="1" ht="15" customHeight="1" x14ac:dyDescent="0.35">
      <c r="A31" s="366" t="s">
        <v>302</v>
      </c>
      <c r="B31" s="360">
        <v>0</v>
      </c>
      <c r="C31" s="361">
        <v>0</v>
      </c>
      <c r="D31" s="362">
        <v>0</v>
      </c>
      <c r="E31" s="356">
        <v>0</v>
      </c>
      <c r="F31" s="363">
        <v>0</v>
      </c>
      <c r="G31" s="364">
        <v>0</v>
      </c>
      <c r="H31" s="360">
        <v>0</v>
      </c>
      <c r="I31" s="361">
        <v>0</v>
      </c>
      <c r="J31" s="362">
        <v>0</v>
      </c>
      <c r="K31" s="365">
        <v>0</v>
      </c>
      <c r="L31" s="363">
        <v>0</v>
      </c>
      <c r="M31" s="364">
        <v>0</v>
      </c>
    </row>
    <row r="32" spans="1:13" s="271" customFormat="1" ht="15" customHeight="1" x14ac:dyDescent="0.35">
      <c r="A32" s="359" t="s">
        <v>300</v>
      </c>
      <c r="B32" s="360">
        <v>0</v>
      </c>
      <c r="C32" s="361">
        <v>0</v>
      </c>
      <c r="D32" s="362">
        <v>0</v>
      </c>
      <c r="E32" s="356">
        <v>0</v>
      </c>
      <c r="F32" s="363">
        <v>0</v>
      </c>
      <c r="G32" s="364">
        <v>0</v>
      </c>
      <c r="H32" s="360">
        <v>0</v>
      </c>
      <c r="I32" s="361">
        <v>0</v>
      </c>
      <c r="J32" s="362">
        <v>0</v>
      </c>
      <c r="K32" s="365">
        <v>0</v>
      </c>
      <c r="L32" s="363">
        <v>0</v>
      </c>
      <c r="M32" s="364">
        <v>0</v>
      </c>
    </row>
    <row r="33" spans="1:13" s="271" customFormat="1" ht="15" customHeight="1" x14ac:dyDescent="0.35">
      <c r="A33" s="359" t="s">
        <v>299</v>
      </c>
      <c r="B33" s="360">
        <v>0</v>
      </c>
      <c r="C33" s="361">
        <v>0</v>
      </c>
      <c r="D33" s="362">
        <v>0</v>
      </c>
      <c r="E33" s="356">
        <v>0</v>
      </c>
      <c r="F33" s="363">
        <v>0</v>
      </c>
      <c r="G33" s="364">
        <v>0</v>
      </c>
      <c r="H33" s="360">
        <v>0</v>
      </c>
      <c r="I33" s="361">
        <v>0</v>
      </c>
      <c r="J33" s="362">
        <v>0</v>
      </c>
      <c r="K33" s="365">
        <v>0</v>
      </c>
      <c r="L33" s="363">
        <v>0</v>
      </c>
      <c r="M33" s="364">
        <v>0</v>
      </c>
    </row>
    <row r="34" spans="1:13" s="271" customFormat="1" ht="15" customHeight="1" x14ac:dyDescent="0.35">
      <c r="A34" s="359" t="s">
        <v>303</v>
      </c>
      <c r="B34" s="360">
        <v>200000</v>
      </c>
      <c r="C34" s="361">
        <v>1</v>
      </c>
      <c r="D34" s="362">
        <v>0</v>
      </c>
      <c r="E34" s="356">
        <v>0</v>
      </c>
      <c r="F34" s="363">
        <v>200000</v>
      </c>
      <c r="G34" s="364">
        <v>1</v>
      </c>
      <c r="H34" s="360">
        <v>0</v>
      </c>
      <c r="I34" s="361">
        <v>0</v>
      </c>
      <c r="J34" s="362">
        <v>0</v>
      </c>
      <c r="K34" s="365">
        <v>0</v>
      </c>
      <c r="L34" s="363">
        <v>0</v>
      </c>
      <c r="M34" s="364">
        <v>0</v>
      </c>
    </row>
    <row r="35" spans="1:13" s="271" customFormat="1" ht="15" customHeight="1" x14ac:dyDescent="0.35">
      <c r="A35" s="359" t="s">
        <v>301</v>
      </c>
      <c r="B35" s="360">
        <v>0</v>
      </c>
      <c r="C35" s="361">
        <v>0</v>
      </c>
      <c r="D35" s="362">
        <v>0</v>
      </c>
      <c r="E35" s="356">
        <v>0</v>
      </c>
      <c r="F35" s="363">
        <v>0</v>
      </c>
      <c r="G35" s="364">
        <v>0</v>
      </c>
      <c r="H35" s="360">
        <v>0</v>
      </c>
      <c r="I35" s="361">
        <v>0</v>
      </c>
      <c r="J35" s="362">
        <v>0</v>
      </c>
      <c r="K35" s="365">
        <v>0</v>
      </c>
      <c r="L35" s="363">
        <v>0</v>
      </c>
      <c r="M35" s="364">
        <v>0</v>
      </c>
    </row>
    <row r="36" spans="1:13" s="271" customFormat="1" ht="15" customHeight="1" x14ac:dyDescent="0.35">
      <c r="A36" s="359" t="s">
        <v>364</v>
      </c>
      <c r="B36" s="360">
        <v>0</v>
      </c>
      <c r="C36" s="361">
        <v>0</v>
      </c>
      <c r="D36" s="362">
        <v>0</v>
      </c>
      <c r="E36" s="356">
        <v>0</v>
      </c>
      <c r="F36" s="363">
        <v>0</v>
      </c>
      <c r="G36" s="364">
        <v>0</v>
      </c>
      <c r="H36" s="360">
        <v>0</v>
      </c>
      <c r="I36" s="361">
        <v>0</v>
      </c>
      <c r="J36" s="360">
        <v>0</v>
      </c>
      <c r="K36" s="365">
        <v>0</v>
      </c>
      <c r="L36" s="363">
        <v>0</v>
      </c>
      <c r="M36" s="364">
        <v>0</v>
      </c>
    </row>
    <row r="37" spans="1:13" s="271" customFormat="1" ht="15" customHeight="1" x14ac:dyDescent="0.35">
      <c r="A37" s="359" t="s">
        <v>365</v>
      </c>
      <c r="B37" s="360">
        <v>0</v>
      </c>
      <c r="C37" s="361">
        <v>0</v>
      </c>
      <c r="D37" s="362">
        <v>0</v>
      </c>
      <c r="E37" s="356">
        <v>0</v>
      </c>
      <c r="F37" s="363">
        <v>0</v>
      </c>
      <c r="G37" s="364">
        <v>0</v>
      </c>
      <c r="H37" s="360">
        <v>0</v>
      </c>
      <c r="I37" s="361">
        <v>0</v>
      </c>
      <c r="J37" s="362">
        <v>0</v>
      </c>
      <c r="K37" s="365">
        <v>0</v>
      </c>
      <c r="L37" s="363">
        <v>0</v>
      </c>
      <c r="M37" s="364">
        <v>0</v>
      </c>
    </row>
    <row r="38" spans="1:13" s="271" customFormat="1" ht="15" customHeight="1" x14ac:dyDescent="0.35">
      <c r="A38" s="359" t="s">
        <v>366</v>
      </c>
      <c r="B38" s="360">
        <v>0</v>
      </c>
      <c r="C38" s="361">
        <v>0</v>
      </c>
      <c r="D38" s="362">
        <v>0</v>
      </c>
      <c r="E38" s="356">
        <v>0</v>
      </c>
      <c r="F38" s="363">
        <v>0</v>
      </c>
      <c r="G38" s="364">
        <v>0</v>
      </c>
      <c r="H38" s="360">
        <v>0</v>
      </c>
      <c r="I38" s="361">
        <v>0</v>
      </c>
      <c r="J38" s="362">
        <v>0</v>
      </c>
      <c r="K38" s="365">
        <v>0</v>
      </c>
      <c r="L38" s="363">
        <v>0</v>
      </c>
      <c r="M38" s="364">
        <v>0</v>
      </c>
    </row>
    <row r="39" spans="1:13" ht="15" customHeight="1" x14ac:dyDescent="0.35">
      <c r="A39" s="99" t="s">
        <v>64</v>
      </c>
      <c r="B39" s="148"/>
      <c r="C39" s="149" t="s">
        <v>35</v>
      </c>
      <c r="D39" s="145"/>
      <c r="E39" s="150" t="s">
        <v>35</v>
      </c>
      <c r="F39" s="130"/>
      <c r="G39" s="151" t="s">
        <v>35</v>
      </c>
      <c r="H39" s="148" t="s">
        <v>35</v>
      </c>
      <c r="I39" s="149" t="s">
        <v>35</v>
      </c>
      <c r="J39" s="145"/>
      <c r="K39" s="150" t="s">
        <v>35</v>
      </c>
      <c r="L39" s="130"/>
      <c r="M39" s="151" t="s">
        <v>35</v>
      </c>
    </row>
    <row r="40" spans="1:13" ht="15" customHeight="1" x14ac:dyDescent="0.35">
      <c r="A40" s="146" t="s">
        <v>161</v>
      </c>
      <c r="B40" s="92">
        <v>0</v>
      </c>
      <c r="C40" s="140">
        <v>0</v>
      </c>
      <c r="D40" s="145">
        <v>0</v>
      </c>
      <c r="E40" s="142">
        <v>0</v>
      </c>
      <c r="F40" s="130">
        <v>0</v>
      </c>
      <c r="G40" s="144">
        <v>0</v>
      </c>
      <c r="H40" s="92">
        <v>0</v>
      </c>
      <c r="I40" s="140">
        <v>0</v>
      </c>
      <c r="J40" s="145">
        <v>0</v>
      </c>
      <c r="K40" s="142">
        <v>0</v>
      </c>
      <c r="L40" s="130">
        <v>0</v>
      </c>
      <c r="M40" s="144">
        <v>0</v>
      </c>
    </row>
    <row r="41" spans="1:13" ht="15" customHeight="1" x14ac:dyDescent="0.35">
      <c r="A41" s="99" t="s">
        <v>65</v>
      </c>
      <c r="B41" s="148"/>
      <c r="C41" s="149" t="s">
        <v>35</v>
      </c>
      <c r="D41" s="145"/>
      <c r="E41" s="150" t="s">
        <v>35</v>
      </c>
      <c r="F41" s="130"/>
      <c r="G41" s="151" t="s">
        <v>35</v>
      </c>
      <c r="H41" s="148"/>
      <c r="I41" s="149" t="s">
        <v>35</v>
      </c>
      <c r="J41" s="145"/>
      <c r="K41" s="150" t="s">
        <v>35</v>
      </c>
      <c r="L41" s="130"/>
      <c r="M41" s="151" t="s">
        <v>35</v>
      </c>
    </row>
    <row r="42" spans="1:13" ht="15" customHeight="1" x14ac:dyDescent="0.35">
      <c r="A42" s="147" t="s">
        <v>161</v>
      </c>
      <c r="B42" s="92">
        <v>0</v>
      </c>
      <c r="C42" s="140">
        <v>0</v>
      </c>
      <c r="D42" s="145">
        <v>0</v>
      </c>
      <c r="E42" s="142">
        <v>0</v>
      </c>
      <c r="F42" s="130">
        <v>0</v>
      </c>
      <c r="G42" s="144">
        <v>0</v>
      </c>
      <c r="H42" s="92">
        <v>0</v>
      </c>
      <c r="I42" s="140">
        <v>0</v>
      </c>
      <c r="J42" s="145">
        <v>0</v>
      </c>
      <c r="K42" s="142">
        <v>0</v>
      </c>
      <c r="L42" s="130">
        <v>0</v>
      </c>
      <c r="M42" s="144">
        <v>0</v>
      </c>
    </row>
    <row r="43" spans="1:13" ht="15" customHeight="1" x14ac:dyDescent="0.35">
      <c r="A43" s="147"/>
      <c r="B43" s="92"/>
      <c r="C43" s="140" t="s">
        <v>142</v>
      </c>
      <c r="D43" s="145"/>
      <c r="E43" s="137" t="s">
        <v>142</v>
      </c>
      <c r="F43" s="130"/>
      <c r="G43" s="144"/>
      <c r="H43" s="92"/>
      <c r="I43" s="140" t="s">
        <v>142</v>
      </c>
      <c r="J43" s="145"/>
      <c r="K43" s="142" t="s">
        <v>142</v>
      </c>
      <c r="L43" s="130">
        <v>0</v>
      </c>
      <c r="M43" s="144">
        <v>0</v>
      </c>
    </row>
    <row r="44" spans="1:13" s="36" customFormat="1" ht="15" customHeight="1" x14ac:dyDescent="0.35">
      <c r="A44" s="99" t="s">
        <v>66</v>
      </c>
      <c r="B44" s="100">
        <v>7772321</v>
      </c>
      <c r="C44" s="152">
        <v>1</v>
      </c>
      <c r="D44" s="100">
        <v>0</v>
      </c>
      <c r="E44" s="180">
        <v>0</v>
      </c>
      <c r="F44" s="100">
        <v>7772321</v>
      </c>
      <c r="G44" s="154">
        <v>0.18072219344525911</v>
      </c>
      <c r="H44" s="100">
        <v>7234837</v>
      </c>
      <c r="I44" s="152">
        <v>1</v>
      </c>
      <c r="J44" s="100">
        <v>0</v>
      </c>
      <c r="K44" s="153">
        <v>0</v>
      </c>
      <c r="L44" s="100">
        <v>7234837</v>
      </c>
      <c r="M44" s="154">
        <v>0.18124799332531399</v>
      </c>
    </row>
    <row r="45" spans="1:13" ht="15" customHeight="1" x14ac:dyDescent="0.35">
      <c r="A45" s="106" t="s">
        <v>110</v>
      </c>
      <c r="B45" s="107"/>
      <c r="C45" s="149" t="s">
        <v>35</v>
      </c>
      <c r="D45" s="145"/>
      <c r="E45" s="150" t="s">
        <v>35</v>
      </c>
      <c r="F45" s="130"/>
      <c r="G45" s="151" t="s">
        <v>35</v>
      </c>
      <c r="H45" s="107"/>
      <c r="I45" s="149" t="s">
        <v>35</v>
      </c>
      <c r="J45" s="145"/>
      <c r="K45" s="150" t="s">
        <v>35</v>
      </c>
      <c r="L45" s="130"/>
      <c r="M45" s="151" t="s">
        <v>35</v>
      </c>
    </row>
    <row r="46" spans="1:13" ht="15" customHeight="1" x14ac:dyDescent="0.35">
      <c r="A46" s="80" t="s">
        <v>111</v>
      </c>
      <c r="B46" s="27">
        <v>0</v>
      </c>
      <c r="C46" s="135">
        <v>0</v>
      </c>
      <c r="D46" s="141">
        <v>0</v>
      </c>
      <c r="E46" s="137">
        <v>0</v>
      </c>
      <c r="F46" s="28">
        <v>0</v>
      </c>
      <c r="G46" s="139">
        <v>0</v>
      </c>
      <c r="H46" s="27">
        <v>0</v>
      </c>
      <c r="I46" s="135">
        <v>0</v>
      </c>
      <c r="J46" s="141">
        <v>0</v>
      </c>
      <c r="K46" s="137">
        <v>0</v>
      </c>
      <c r="L46" s="28">
        <v>0</v>
      </c>
      <c r="M46" s="139">
        <v>0</v>
      </c>
    </row>
    <row r="47" spans="1:13" ht="15" customHeight="1" x14ac:dyDescent="0.35">
      <c r="A47" s="94" t="s">
        <v>112</v>
      </c>
      <c r="B47" s="92">
        <v>0</v>
      </c>
      <c r="C47" s="140">
        <v>0</v>
      </c>
      <c r="D47" s="145">
        <v>0</v>
      </c>
      <c r="E47" s="142">
        <v>0</v>
      </c>
      <c r="F47" s="130">
        <v>0</v>
      </c>
      <c r="G47" s="144">
        <v>0</v>
      </c>
      <c r="H47" s="92">
        <v>0</v>
      </c>
      <c r="I47" s="140">
        <v>0</v>
      </c>
      <c r="J47" s="145">
        <v>0</v>
      </c>
      <c r="K47" s="142">
        <v>0</v>
      </c>
      <c r="L47" s="130">
        <v>0</v>
      </c>
      <c r="M47" s="144">
        <v>0</v>
      </c>
    </row>
    <row r="48" spans="1:13" ht="15" customHeight="1" x14ac:dyDescent="0.35">
      <c r="A48" s="80" t="s">
        <v>159</v>
      </c>
      <c r="B48" s="92">
        <v>0</v>
      </c>
      <c r="C48" s="140">
        <v>0</v>
      </c>
      <c r="D48" s="145">
        <v>0</v>
      </c>
      <c r="E48" s="142">
        <v>0</v>
      </c>
      <c r="F48" s="130">
        <v>0</v>
      </c>
      <c r="G48" s="144">
        <v>0</v>
      </c>
      <c r="H48" s="92">
        <v>0</v>
      </c>
      <c r="I48" s="140">
        <v>0</v>
      </c>
      <c r="J48" s="145">
        <v>0</v>
      </c>
      <c r="K48" s="142">
        <v>0</v>
      </c>
      <c r="L48" s="130">
        <v>0</v>
      </c>
      <c r="M48" s="144">
        <v>0</v>
      </c>
    </row>
    <row r="49" spans="1:13" ht="15" customHeight="1" x14ac:dyDescent="0.35">
      <c r="A49" s="91" t="s">
        <v>113</v>
      </c>
      <c r="B49" s="92">
        <v>0</v>
      </c>
      <c r="C49" s="140">
        <v>0</v>
      </c>
      <c r="D49" s="145">
        <v>0</v>
      </c>
      <c r="E49" s="142">
        <v>0</v>
      </c>
      <c r="F49" s="130">
        <v>0</v>
      </c>
      <c r="G49" s="144">
        <v>0</v>
      </c>
      <c r="H49" s="92">
        <v>0</v>
      </c>
      <c r="I49" s="140">
        <v>0</v>
      </c>
      <c r="J49" s="145">
        <v>0</v>
      </c>
      <c r="K49" s="142">
        <v>0</v>
      </c>
      <c r="L49" s="130">
        <v>0</v>
      </c>
      <c r="M49" s="144">
        <v>0</v>
      </c>
    </row>
    <row r="50" spans="1:13" ht="15" customHeight="1" x14ac:dyDescent="0.35">
      <c r="A50" s="94" t="s">
        <v>160</v>
      </c>
      <c r="B50" s="92">
        <v>0</v>
      </c>
      <c r="C50" s="140">
        <v>0</v>
      </c>
      <c r="D50" s="145">
        <v>0</v>
      </c>
      <c r="E50" s="142">
        <v>0</v>
      </c>
      <c r="F50" s="130">
        <v>0</v>
      </c>
      <c r="G50" s="144">
        <v>0</v>
      </c>
      <c r="H50" s="92">
        <v>0</v>
      </c>
      <c r="I50" s="140">
        <v>0</v>
      </c>
      <c r="J50" s="145">
        <v>0</v>
      </c>
      <c r="K50" s="142">
        <v>0</v>
      </c>
      <c r="L50" s="130">
        <v>0</v>
      </c>
      <c r="M50" s="144">
        <v>0</v>
      </c>
    </row>
    <row r="51" spans="1:13" s="36" customFormat="1" ht="15" customHeight="1" x14ac:dyDescent="0.35">
      <c r="A51" s="106" t="s">
        <v>114</v>
      </c>
      <c r="B51" s="100">
        <v>0</v>
      </c>
      <c r="C51" s="152">
        <v>0</v>
      </c>
      <c r="D51" s="155">
        <v>0</v>
      </c>
      <c r="E51" s="153">
        <v>0</v>
      </c>
      <c r="F51" s="156">
        <v>0</v>
      </c>
      <c r="G51" s="154">
        <v>0</v>
      </c>
      <c r="H51" s="100">
        <v>0</v>
      </c>
      <c r="I51" s="152">
        <v>0</v>
      </c>
      <c r="J51" s="155">
        <v>0</v>
      </c>
      <c r="K51" s="153">
        <v>0</v>
      </c>
      <c r="L51" s="156">
        <v>0</v>
      </c>
      <c r="M51" s="154">
        <v>0</v>
      </c>
    </row>
    <row r="52" spans="1:13" s="36" customFormat="1" ht="15" customHeight="1" x14ac:dyDescent="0.35">
      <c r="A52" s="105" t="s">
        <v>289</v>
      </c>
      <c r="B52" s="157">
        <v>0</v>
      </c>
      <c r="C52" s="152">
        <v>0</v>
      </c>
      <c r="D52" s="175">
        <v>0</v>
      </c>
      <c r="E52" s="153">
        <v>0</v>
      </c>
      <c r="F52" s="158">
        <v>0</v>
      </c>
      <c r="G52" s="154">
        <v>0</v>
      </c>
      <c r="H52" s="157">
        <v>0</v>
      </c>
      <c r="I52" s="152">
        <v>0</v>
      </c>
      <c r="J52" s="157">
        <v>0</v>
      </c>
      <c r="K52" s="153">
        <v>0</v>
      </c>
      <c r="L52" s="158">
        <v>0</v>
      </c>
      <c r="M52" s="154">
        <v>0</v>
      </c>
    </row>
    <row r="53" spans="1:13" ht="15" customHeight="1" x14ac:dyDescent="0.35">
      <c r="A53" s="82" t="s">
        <v>116</v>
      </c>
      <c r="B53" s="159"/>
      <c r="C53" s="160" t="s">
        <v>35</v>
      </c>
      <c r="D53" s="141"/>
      <c r="E53" s="161" t="s">
        <v>35</v>
      </c>
      <c r="F53" s="28"/>
      <c r="G53" s="162" t="s">
        <v>35</v>
      </c>
      <c r="H53" s="159"/>
      <c r="I53" s="160" t="s">
        <v>35</v>
      </c>
      <c r="J53" s="141"/>
      <c r="K53" s="161" t="s">
        <v>35</v>
      </c>
      <c r="L53" s="28"/>
      <c r="M53" s="162" t="s">
        <v>35</v>
      </c>
    </row>
    <row r="54" spans="1:13" ht="15" customHeight="1" x14ac:dyDescent="0.35">
      <c r="A54" s="80" t="s">
        <v>148</v>
      </c>
      <c r="B54" s="159">
        <v>4792424</v>
      </c>
      <c r="C54" s="135">
        <v>1</v>
      </c>
      <c r="D54" s="141">
        <v>0</v>
      </c>
      <c r="E54" s="137">
        <v>0</v>
      </c>
      <c r="F54" s="163">
        <v>4792424</v>
      </c>
      <c r="G54" s="139">
        <v>0.11143355726039911</v>
      </c>
      <c r="H54" s="159">
        <v>5881752</v>
      </c>
      <c r="I54" s="135">
        <v>1</v>
      </c>
      <c r="J54" s="141">
        <v>0</v>
      </c>
      <c r="K54" s="137">
        <v>0</v>
      </c>
      <c r="L54" s="163">
        <v>5881752</v>
      </c>
      <c r="M54" s="139">
        <v>0.14735034766327867</v>
      </c>
    </row>
    <row r="55" spans="1:13" ht="15" customHeight="1" x14ac:dyDescent="0.35">
      <c r="A55" s="91" t="s">
        <v>149</v>
      </c>
      <c r="B55" s="107">
        <v>285375</v>
      </c>
      <c r="C55" s="140">
        <v>1</v>
      </c>
      <c r="D55" s="145">
        <v>0</v>
      </c>
      <c r="E55" s="142">
        <v>0</v>
      </c>
      <c r="F55" s="164">
        <v>285375</v>
      </c>
      <c r="G55" s="144">
        <v>6.6355463129277367E-3</v>
      </c>
      <c r="H55" s="107">
        <v>389250</v>
      </c>
      <c r="I55" s="140">
        <v>1</v>
      </c>
      <c r="J55" s="145">
        <v>0</v>
      </c>
      <c r="K55" s="142">
        <v>0</v>
      </c>
      <c r="L55" s="164">
        <v>389250</v>
      </c>
      <c r="M55" s="144">
        <v>9.7515370977782172E-3</v>
      </c>
    </row>
    <row r="56" spans="1:13" ht="15" customHeight="1" x14ac:dyDescent="0.35">
      <c r="A56" s="165" t="s">
        <v>150</v>
      </c>
      <c r="B56" s="166">
        <v>438210</v>
      </c>
      <c r="C56" s="140">
        <v>1</v>
      </c>
      <c r="D56" s="167">
        <v>0</v>
      </c>
      <c r="E56" s="142">
        <v>0</v>
      </c>
      <c r="F56" s="168">
        <v>438210</v>
      </c>
      <c r="G56" s="144">
        <v>1.018926938164893E-2</v>
      </c>
      <c r="H56" s="166">
        <v>441980</v>
      </c>
      <c r="I56" s="140">
        <v>1</v>
      </c>
      <c r="J56" s="167">
        <v>0</v>
      </c>
      <c r="K56" s="142">
        <v>0</v>
      </c>
      <c r="L56" s="168">
        <v>441980</v>
      </c>
      <c r="M56" s="144">
        <v>1.1072535302443202E-2</v>
      </c>
    </row>
    <row r="57" spans="1:13" ht="15" customHeight="1" x14ac:dyDescent="0.35">
      <c r="A57" s="165" t="s">
        <v>151</v>
      </c>
      <c r="B57" s="166">
        <v>0</v>
      </c>
      <c r="C57" s="140">
        <v>0</v>
      </c>
      <c r="D57" s="167">
        <v>0</v>
      </c>
      <c r="E57" s="142">
        <v>0</v>
      </c>
      <c r="F57" s="168">
        <v>0</v>
      </c>
      <c r="G57" s="144">
        <v>0</v>
      </c>
      <c r="H57" s="166">
        <v>0</v>
      </c>
      <c r="I57" s="140">
        <v>0</v>
      </c>
      <c r="J57" s="167">
        <v>0</v>
      </c>
      <c r="K57" s="142">
        <v>0</v>
      </c>
      <c r="L57" s="168">
        <v>0</v>
      </c>
      <c r="M57" s="144">
        <v>0</v>
      </c>
    </row>
    <row r="58" spans="1:13" ht="15" customHeight="1" x14ac:dyDescent="0.35">
      <c r="A58" s="165" t="s">
        <v>288</v>
      </c>
      <c r="B58" s="166">
        <v>0</v>
      </c>
      <c r="C58" s="140">
        <v>0</v>
      </c>
      <c r="D58" s="145">
        <v>316790</v>
      </c>
      <c r="E58" s="142">
        <v>1</v>
      </c>
      <c r="F58" s="168">
        <v>316790</v>
      </c>
      <c r="G58" s="144">
        <v>1</v>
      </c>
      <c r="H58" s="166">
        <v>0</v>
      </c>
      <c r="I58" s="140">
        <v>0</v>
      </c>
      <c r="J58" s="167">
        <v>332802</v>
      </c>
      <c r="K58" s="142">
        <v>1</v>
      </c>
      <c r="L58" s="168">
        <v>332802</v>
      </c>
      <c r="M58" s="144">
        <v>1</v>
      </c>
    </row>
    <row r="59" spans="1:13" ht="15" customHeight="1" x14ac:dyDescent="0.35">
      <c r="A59" s="91" t="s">
        <v>158</v>
      </c>
      <c r="B59" s="107">
        <v>1873600</v>
      </c>
      <c r="C59" s="140">
        <v>0.53324483867322903</v>
      </c>
      <c r="D59" s="145">
        <v>1639983</v>
      </c>
      <c r="E59" s="142">
        <v>0.46675516132677097</v>
      </c>
      <c r="F59" s="164">
        <v>3513583</v>
      </c>
      <c r="G59" s="144">
        <v>8.1697915797864479E-2</v>
      </c>
      <c r="H59" s="107">
        <v>1377523</v>
      </c>
      <c r="I59" s="140">
        <v>0.49937882299373604</v>
      </c>
      <c r="J59" s="145">
        <v>1380950</v>
      </c>
      <c r="K59" s="142">
        <v>0.50062117700626396</v>
      </c>
      <c r="L59" s="164">
        <v>2758473</v>
      </c>
      <c r="M59" s="144">
        <v>6.9105592274167182E-2</v>
      </c>
    </row>
    <row r="60" spans="1:13" s="36" customFormat="1" ht="15" customHeight="1" x14ac:dyDescent="0.35">
      <c r="A60" s="105" t="s">
        <v>121</v>
      </c>
      <c r="B60" s="110">
        <v>7389609</v>
      </c>
      <c r="C60" s="152">
        <v>0.79063845239794395</v>
      </c>
      <c r="D60" s="155">
        <v>1956773</v>
      </c>
      <c r="E60" s="153">
        <v>0.20936154760205608</v>
      </c>
      <c r="F60" s="169">
        <v>9346382</v>
      </c>
      <c r="G60" s="154">
        <v>0.21732229739575704</v>
      </c>
      <c r="H60" s="110">
        <v>8090505</v>
      </c>
      <c r="I60" s="152">
        <v>0.82520327649509795</v>
      </c>
      <c r="J60" s="155">
        <v>1713752</v>
      </c>
      <c r="K60" s="153">
        <v>0.174796723504902</v>
      </c>
      <c r="L60" s="164">
        <v>9804257</v>
      </c>
      <c r="M60" s="154">
        <v>0.24561740745446828</v>
      </c>
    </row>
    <row r="61" spans="1:13" ht="15" customHeight="1" x14ac:dyDescent="0.35">
      <c r="A61" s="134" t="s">
        <v>122</v>
      </c>
      <c r="B61" s="170">
        <v>0</v>
      </c>
      <c r="C61" s="140">
        <v>0</v>
      </c>
      <c r="D61" s="171">
        <v>0</v>
      </c>
      <c r="E61" s="142">
        <v>0</v>
      </c>
      <c r="F61" s="172">
        <v>0</v>
      </c>
      <c r="G61" s="144">
        <v>0</v>
      </c>
      <c r="H61" s="170">
        <v>0</v>
      </c>
      <c r="I61" s="140">
        <v>0</v>
      </c>
      <c r="J61" s="171">
        <v>0</v>
      </c>
      <c r="K61" s="142">
        <v>0</v>
      </c>
      <c r="L61" s="172">
        <v>0</v>
      </c>
      <c r="M61" s="144">
        <v>0</v>
      </c>
    </row>
    <row r="62" spans="1:13" ht="15" customHeight="1" x14ac:dyDescent="0.35">
      <c r="A62" s="173" t="s">
        <v>152</v>
      </c>
      <c r="B62" s="92">
        <v>0</v>
      </c>
      <c r="C62" s="140">
        <v>0</v>
      </c>
      <c r="D62" s="145">
        <v>0</v>
      </c>
      <c r="E62" s="142">
        <v>0</v>
      </c>
      <c r="F62" s="130">
        <v>0</v>
      </c>
      <c r="G62" s="144">
        <v>0</v>
      </c>
      <c r="H62" s="92">
        <v>0</v>
      </c>
      <c r="I62" s="140">
        <v>0</v>
      </c>
      <c r="J62" s="145">
        <v>0</v>
      </c>
      <c r="K62" s="142">
        <v>0</v>
      </c>
      <c r="L62" s="130">
        <v>0</v>
      </c>
      <c r="M62" s="144">
        <v>0</v>
      </c>
    </row>
    <row r="63" spans="1:13" ht="15" customHeight="1" x14ac:dyDescent="0.35">
      <c r="A63" s="80" t="s">
        <v>123</v>
      </c>
      <c r="B63" s="92">
        <v>0</v>
      </c>
      <c r="C63" s="140">
        <v>0</v>
      </c>
      <c r="D63" s="145">
        <v>0</v>
      </c>
      <c r="E63" s="142">
        <v>0</v>
      </c>
      <c r="F63" s="130">
        <v>0</v>
      </c>
      <c r="G63" s="144">
        <v>0</v>
      </c>
      <c r="H63" s="92">
        <v>0</v>
      </c>
      <c r="I63" s="140">
        <v>0</v>
      </c>
      <c r="J63" s="145">
        <v>0</v>
      </c>
      <c r="K63" s="142">
        <v>0</v>
      </c>
      <c r="L63" s="130">
        <v>0</v>
      </c>
      <c r="M63" s="144">
        <v>0</v>
      </c>
    </row>
    <row r="64" spans="1:13" ht="15" customHeight="1" x14ac:dyDescent="0.35">
      <c r="A64" s="94" t="s">
        <v>124</v>
      </c>
      <c r="B64" s="92">
        <v>0</v>
      </c>
      <c r="C64" s="140">
        <v>0</v>
      </c>
      <c r="D64" s="145">
        <v>325000</v>
      </c>
      <c r="E64" s="142">
        <v>1</v>
      </c>
      <c r="F64" s="130">
        <v>325000</v>
      </c>
      <c r="G64" s="144">
        <v>7.5569077589190169E-3</v>
      </c>
      <c r="H64" s="92">
        <v>0</v>
      </c>
      <c r="I64" s="140">
        <v>0</v>
      </c>
      <c r="J64" s="145">
        <v>279134</v>
      </c>
      <c r="K64" s="142">
        <v>1</v>
      </c>
      <c r="L64" s="130">
        <v>279134</v>
      </c>
      <c r="M64" s="144">
        <v>6.9928980250513169E-3</v>
      </c>
    </row>
    <row r="65" spans="1:13" ht="15" customHeight="1" x14ac:dyDescent="0.35">
      <c r="A65" s="173" t="s">
        <v>125</v>
      </c>
      <c r="B65" s="92">
        <v>0</v>
      </c>
      <c r="C65" s="140">
        <v>0</v>
      </c>
      <c r="D65" s="145">
        <v>0</v>
      </c>
      <c r="E65" s="142">
        <v>0</v>
      </c>
      <c r="F65" s="130">
        <v>0</v>
      </c>
      <c r="G65" s="144">
        <v>0</v>
      </c>
      <c r="H65" s="92">
        <v>0</v>
      </c>
      <c r="I65" s="140">
        <v>0</v>
      </c>
      <c r="J65" s="145">
        <v>0</v>
      </c>
      <c r="K65" s="142">
        <v>0</v>
      </c>
      <c r="L65" s="130">
        <v>0</v>
      </c>
      <c r="M65" s="144">
        <v>0</v>
      </c>
    </row>
    <row r="66" spans="1:13" ht="15" customHeight="1" x14ac:dyDescent="0.35">
      <c r="A66" s="173" t="s">
        <v>126</v>
      </c>
      <c r="B66" s="92">
        <v>0</v>
      </c>
      <c r="C66" s="140">
        <v>0</v>
      </c>
      <c r="D66" s="145">
        <v>0</v>
      </c>
      <c r="E66" s="142">
        <v>0</v>
      </c>
      <c r="F66" s="130">
        <v>0</v>
      </c>
      <c r="G66" s="144">
        <v>0</v>
      </c>
      <c r="H66" s="92">
        <v>0</v>
      </c>
      <c r="I66" s="140">
        <v>0</v>
      </c>
      <c r="J66" s="145">
        <v>0</v>
      </c>
      <c r="K66" s="142">
        <v>0</v>
      </c>
      <c r="L66" s="130">
        <v>0</v>
      </c>
      <c r="M66" s="144">
        <v>0</v>
      </c>
    </row>
    <row r="67" spans="1:13" ht="15" customHeight="1" x14ac:dyDescent="0.35">
      <c r="A67" s="134" t="s">
        <v>153</v>
      </c>
      <c r="B67" s="92">
        <v>0</v>
      </c>
      <c r="C67" s="140">
        <v>0</v>
      </c>
      <c r="D67" s="145">
        <v>1370045</v>
      </c>
      <c r="E67" s="142">
        <v>1</v>
      </c>
      <c r="F67" s="130">
        <v>1370045</v>
      </c>
      <c r="G67" s="144">
        <v>3.1856319047902169E-2</v>
      </c>
      <c r="H67" s="92">
        <v>0</v>
      </c>
      <c r="I67" s="140">
        <v>0</v>
      </c>
      <c r="J67" s="145">
        <v>1066000</v>
      </c>
      <c r="K67" s="142">
        <v>1</v>
      </c>
      <c r="L67" s="130">
        <v>1066000</v>
      </c>
      <c r="M67" s="144">
        <v>2.6705558243369506E-2</v>
      </c>
    </row>
    <row r="68" spans="1:13" ht="15" customHeight="1" x14ac:dyDescent="0.35">
      <c r="A68" s="134" t="s">
        <v>154</v>
      </c>
      <c r="B68" s="92">
        <v>0</v>
      </c>
      <c r="C68" s="140">
        <v>0</v>
      </c>
      <c r="D68" s="145">
        <v>0</v>
      </c>
      <c r="E68" s="142">
        <v>0</v>
      </c>
      <c r="F68" s="130">
        <v>0</v>
      </c>
      <c r="G68" s="144">
        <v>0</v>
      </c>
      <c r="H68" s="92">
        <v>0</v>
      </c>
      <c r="I68" s="140">
        <v>0</v>
      </c>
      <c r="J68" s="145">
        <v>0</v>
      </c>
      <c r="K68" s="142">
        <v>0</v>
      </c>
      <c r="L68" s="130">
        <v>0</v>
      </c>
      <c r="M68" s="144">
        <v>0</v>
      </c>
    </row>
    <row r="69" spans="1:13" ht="15" customHeight="1" x14ac:dyDescent="0.35">
      <c r="A69" s="80" t="s">
        <v>155</v>
      </c>
      <c r="B69" s="92">
        <v>0</v>
      </c>
      <c r="C69" s="140">
        <v>0</v>
      </c>
      <c r="D69" s="145">
        <v>200000</v>
      </c>
      <c r="E69" s="142">
        <v>1</v>
      </c>
      <c r="F69" s="130">
        <v>200000</v>
      </c>
      <c r="G69" s="144">
        <v>4.6504047747193949E-3</v>
      </c>
      <c r="H69" s="92">
        <v>0</v>
      </c>
      <c r="I69" s="140">
        <v>0</v>
      </c>
      <c r="J69" s="145">
        <v>429729</v>
      </c>
      <c r="K69" s="142">
        <v>1</v>
      </c>
      <c r="L69" s="130">
        <v>429729</v>
      </c>
      <c r="M69" s="144">
        <v>1.0765621799591871E-2</v>
      </c>
    </row>
    <row r="70" spans="1:13" ht="15" customHeight="1" x14ac:dyDescent="0.35">
      <c r="A70" s="94" t="s">
        <v>127</v>
      </c>
      <c r="B70" s="92">
        <v>1894341</v>
      </c>
      <c r="C70" s="140">
        <v>1</v>
      </c>
      <c r="D70" s="145">
        <v>0</v>
      </c>
      <c r="E70" s="142">
        <v>0</v>
      </c>
      <c r="F70" s="130">
        <v>1894341</v>
      </c>
      <c r="G70" s="144">
        <v>4.4047262156733567E-2</v>
      </c>
      <c r="H70" s="92">
        <v>1193445</v>
      </c>
      <c r="I70" s="140">
        <v>1</v>
      </c>
      <c r="J70" s="145">
        <v>0</v>
      </c>
      <c r="K70" s="142">
        <v>0</v>
      </c>
      <c r="L70" s="130">
        <v>1193445</v>
      </c>
      <c r="M70" s="144">
        <v>2.9898325476320937E-2</v>
      </c>
    </row>
    <row r="71" spans="1:13" ht="15" customHeight="1" x14ac:dyDescent="0.35">
      <c r="A71" s="134" t="s">
        <v>357</v>
      </c>
      <c r="B71" s="92">
        <v>0</v>
      </c>
      <c r="C71" s="140">
        <v>0</v>
      </c>
      <c r="D71" s="145">
        <v>0</v>
      </c>
      <c r="E71" s="142">
        <v>0</v>
      </c>
      <c r="F71" s="130">
        <v>0</v>
      </c>
      <c r="G71" s="144">
        <v>0</v>
      </c>
      <c r="H71" s="92">
        <v>0</v>
      </c>
      <c r="I71" s="140">
        <v>0</v>
      </c>
      <c r="J71" s="145">
        <v>0</v>
      </c>
      <c r="K71" s="142">
        <v>0</v>
      </c>
      <c r="L71" s="130">
        <v>0</v>
      </c>
      <c r="M71" s="144"/>
    </row>
    <row r="72" spans="1:13" s="36" customFormat="1" ht="15" customHeight="1" x14ac:dyDescent="0.35">
      <c r="A72" s="111" t="s">
        <v>128</v>
      </c>
      <c r="B72" s="100">
        <v>9283950</v>
      </c>
      <c r="C72" s="152">
        <v>0.70676872490439846</v>
      </c>
      <c r="D72" s="155">
        <v>3851818</v>
      </c>
      <c r="E72" s="153">
        <v>0.29323127509560154</v>
      </c>
      <c r="F72" s="100">
        <v>13135768</v>
      </c>
      <c r="G72" s="154">
        <v>0.30543319113403122</v>
      </c>
      <c r="H72" s="100">
        <v>9283950</v>
      </c>
      <c r="I72" s="152">
        <v>0.7268665299413235</v>
      </c>
      <c r="J72" s="155">
        <v>3488615</v>
      </c>
      <c r="K72" s="153">
        <v>0.27313347005867655</v>
      </c>
      <c r="L72" s="100">
        <v>12772565</v>
      </c>
      <c r="M72" s="154">
        <v>0.31997981099880191</v>
      </c>
    </row>
    <row r="73" spans="1:13" ht="15" customHeight="1" x14ac:dyDescent="0.35">
      <c r="A73" s="82" t="s">
        <v>129</v>
      </c>
      <c r="B73" s="107"/>
      <c r="C73" s="149" t="s">
        <v>35</v>
      </c>
      <c r="D73" s="145"/>
      <c r="E73" s="150" t="s">
        <v>35</v>
      </c>
      <c r="F73" s="130"/>
      <c r="G73" s="151" t="s">
        <v>35</v>
      </c>
      <c r="H73" s="107"/>
      <c r="I73" s="149" t="s">
        <v>35</v>
      </c>
      <c r="J73" s="145"/>
      <c r="K73" s="150" t="s">
        <v>35</v>
      </c>
      <c r="L73" s="130"/>
      <c r="M73" s="151" t="s">
        <v>35</v>
      </c>
    </row>
    <row r="74" spans="1:13" ht="15" customHeight="1" x14ac:dyDescent="0.35">
      <c r="A74" s="80" t="s">
        <v>130</v>
      </c>
      <c r="B74" s="27">
        <v>0</v>
      </c>
      <c r="C74" s="135">
        <v>0</v>
      </c>
      <c r="D74" s="141">
        <v>0</v>
      </c>
      <c r="E74" s="137">
        <v>0</v>
      </c>
      <c r="F74" s="28">
        <v>0</v>
      </c>
      <c r="G74" s="139">
        <v>0</v>
      </c>
      <c r="H74" s="27">
        <v>0</v>
      </c>
      <c r="I74" s="135">
        <v>0</v>
      </c>
      <c r="J74" s="141">
        <v>0</v>
      </c>
      <c r="K74" s="137">
        <v>0</v>
      </c>
      <c r="L74" s="28">
        <v>0</v>
      </c>
      <c r="M74" s="139">
        <v>0</v>
      </c>
    </row>
    <row r="75" spans="1:13" ht="15" customHeight="1" x14ac:dyDescent="0.35">
      <c r="A75" s="91" t="s">
        <v>131</v>
      </c>
      <c r="B75" s="92">
        <v>0</v>
      </c>
      <c r="C75" s="140">
        <v>0</v>
      </c>
      <c r="D75" s="145">
        <v>0</v>
      </c>
      <c r="E75" s="142">
        <v>0</v>
      </c>
      <c r="F75" s="130">
        <v>0</v>
      </c>
      <c r="G75" s="144">
        <v>0</v>
      </c>
      <c r="H75" s="92">
        <v>0</v>
      </c>
      <c r="I75" s="140">
        <v>0</v>
      </c>
      <c r="J75" s="145">
        <v>0</v>
      </c>
      <c r="K75" s="142">
        <v>0</v>
      </c>
      <c r="L75" s="130">
        <v>0</v>
      </c>
      <c r="M75" s="144">
        <v>0</v>
      </c>
    </row>
    <row r="76" spans="1:13" ht="15" customHeight="1" x14ac:dyDescent="0.35">
      <c r="A76" s="106" t="s">
        <v>132</v>
      </c>
      <c r="B76" s="107"/>
      <c r="C76" s="149" t="s">
        <v>35</v>
      </c>
      <c r="D76" s="145"/>
      <c r="E76" s="150" t="s">
        <v>35</v>
      </c>
      <c r="F76" s="130"/>
      <c r="G76" s="151" t="s">
        <v>35</v>
      </c>
      <c r="H76" s="107"/>
      <c r="I76" s="149" t="s">
        <v>35</v>
      </c>
      <c r="J76" s="145"/>
      <c r="K76" s="150" t="s">
        <v>35</v>
      </c>
      <c r="L76" s="130"/>
      <c r="M76" s="151" t="s">
        <v>35</v>
      </c>
    </row>
    <row r="77" spans="1:13" ht="15" customHeight="1" x14ac:dyDescent="0.35">
      <c r="A77" s="80" t="s">
        <v>133</v>
      </c>
      <c r="B77" s="27">
        <v>0</v>
      </c>
      <c r="C77" s="135">
        <v>0</v>
      </c>
      <c r="D77" s="141">
        <v>9218152</v>
      </c>
      <c r="E77" s="137">
        <v>1</v>
      </c>
      <c r="F77" s="28">
        <v>9218152</v>
      </c>
      <c r="G77" s="139">
        <v>0.2143406903744457</v>
      </c>
      <c r="H77" s="27">
        <v>0</v>
      </c>
      <c r="I77" s="135">
        <v>0</v>
      </c>
      <c r="J77" s="141">
        <v>10630526</v>
      </c>
      <c r="K77" s="137">
        <v>1</v>
      </c>
      <c r="L77" s="28">
        <v>10630526</v>
      </c>
      <c r="M77" s="139">
        <v>0.26631719629517248</v>
      </c>
    </row>
    <row r="78" spans="1:13" ht="15" customHeight="1" x14ac:dyDescent="0.35">
      <c r="A78" s="91" t="s">
        <v>157</v>
      </c>
      <c r="B78" s="92">
        <v>0</v>
      </c>
      <c r="C78" s="140">
        <v>0</v>
      </c>
      <c r="D78" s="145">
        <v>12880768</v>
      </c>
      <c r="E78" s="142">
        <v>1</v>
      </c>
      <c r="F78" s="130">
        <v>12880768</v>
      </c>
      <c r="G78" s="144">
        <v>0.299503925046264</v>
      </c>
      <c r="H78" s="92">
        <v>0</v>
      </c>
      <c r="I78" s="140">
        <v>0</v>
      </c>
      <c r="J78" s="145">
        <v>9278856</v>
      </c>
      <c r="K78" s="142">
        <v>1</v>
      </c>
      <c r="L78" s="130">
        <v>9278856</v>
      </c>
      <c r="M78" s="144">
        <v>0.23245499938071162</v>
      </c>
    </row>
    <row r="79" spans="1:13" s="36" customFormat="1" ht="15" customHeight="1" x14ac:dyDescent="0.35">
      <c r="A79" s="106" t="s">
        <v>134</v>
      </c>
      <c r="B79" s="174">
        <v>0</v>
      </c>
      <c r="C79" s="152">
        <v>0</v>
      </c>
      <c r="D79" s="175">
        <v>22098920</v>
      </c>
      <c r="E79" s="153">
        <v>1</v>
      </c>
      <c r="F79" s="156">
        <v>22098920</v>
      </c>
      <c r="G79" s="154">
        <v>0.51384461542070969</v>
      </c>
      <c r="H79" s="174">
        <v>0</v>
      </c>
      <c r="I79" s="152">
        <v>0</v>
      </c>
      <c r="J79" s="175">
        <v>19909382</v>
      </c>
      <c r="K79" s="153">
        <v>1</v>
      </c>
      <c r="L79" s="156">
        <v>19909382</v>
      </c>
      <c r="M79" s="154">
        <v>0.4987721956758841</v>
      </c>
    </row>
    <row r="80" spans="1:13" s="36" customFormat="1" ht="15" customHeight="1" x14ac:dyDescent="0.35">
      <c r="A80" s="106" t="s">
        <v>4</v>
      </c>
      <c r="B80" s="174">
        <v>0</v>
      </c>
      <c r="C80" s="153">
        <v>0</v>
      </c>
      <c r="D80" s="157">
        <v>0</v>
      </c>
      <c r="E80" s="153">
        <v>0</v>
      </c>
      <c r="F80" s="181">
        <v>0</v>
      </c>
      <c r="G80" s="154">
        <v>0</v>
      </c>
      <c r="H80" s="174">
        <v>0</v>
      </c>
      <c r="I80" s="153">
        <v>0</v>
      </c>
      <c r="J80" s="157">
        <v>0</v>
      </c>
      <c r="K80" s="153">
        <v>0</v>
      </c>
      <c r="L80" s="181">
        <v>0</v>
      </c>
      <c r="M80" s="154">
        <v>0</v>
      </c>
    </row>
    <row r="81" spans="1:13" s="36" customFormat="1" ht="15" customHeight="1" thickBot="1" x14ac:dyDescent="0.4">
      <c r="A81" s="112" t="s">
        <v>69</v>
      </c>
      <c r="B81" s="176">
        <v>17056271</v>
      </c>
      <c r="C81" s="177">
        <v>0.39659282048653977</v>
      </c>
      <c r="D81" s="176">
        <v>25950738</v>
      </c>
      <c r="E81" s="178">
        <v>0.60340717951346023</v>
      </c>
      <c r="F81" s="176">
        <v>43007009</v>
      </c>
      <c r="G81" s="179">
        <v>1</v>
      </c>
      <c r="H81" s="176">
        <v>16518787</v>
      </c>
      <c r="I81" s="177">
        <v>0.41383060819729367</v>
      </c>
      <c r="J81" s="176">
        <v>23397997</v>
      </c>
      <c r="K81" s="178">
        <v>0.58616939180270633</v>
      </c>
      <c r="L81" s="176">
        <v>39916784</v>
      </c>
      <c r="M81" s="179">
        <v>1</v>
      </c>
    </row>
    <row r="82" spans="1:13" ht="15" customHeight="1" thickTop="1" x14ac:dyDescent="0.35"/>
    <row r="83" spans="1:13" ht="15" customHeight="1" x14ac:dyDescent="0.35">
      <c r="A83" s="6" t="s">
        <v>156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2"/>
  <sheetViews>
    <sheetView zoomScaleNormal="100" workbookViewId="0">
      <pane xSplit="1" ySplit="10" topLeftCell="B58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4609375" defaultRowHeight="15" customHeight="1" x14ac:dyDescent="0.35"/>
  <cols>
    <col min="1" max="1" width="61.84375" style="6" customWidth="1"/>
    <col min="2" max="2" width="20.69140625" style="27" customWidth="1"/>
    <col min="3" max="3" width="12.69140625" style="6" customWidth="1"/>
    <col min="4" max="4" width="20.69140625" style="27" customWidth="1"/>
    <col min="5" max="5" width="12.69140625" style="6" customWidth="1"/>
    <col min="6" max="6" width="20.69140625" style="27" customWidth="1"/>
    <col min="7" max="7" width="12.69140625" style="6" customWidth="1"/>
    <col min="8" max="8" width="20.69140625" style="27" customWidth="1"/>
    <col min="9" max="9" width="12.69140625" style="6" customWidth="1"/>
    <col min="10" max="10" width="20.69140625" style="27" customWidth="1"/>
    <col min="11" max="11" width="12.69140625" style="6" customWidth="1"/>
    <col min="12" max="12" width="20.69140625" style="27" customWidth="1"/>
    <col min="13" max="13" width="12.69140625" style="6" customWidth="1"/>
    <col min="14" max="16384" width="12.4609375" style="6"/>
  </cols>
  <sheetData>
    <row r="1" spans="1:13" s="254" customFormat="1" ht="20.149999999999999" customHeight="1" x14ac:dyDescent="0.4">
      <c r="A1" s="249" t="s">
        <v>39</v>
      </c>
      <c r="B1" s="261"/>
      <c r="C1" s="255"/>
      <c r="D1" s="261"/>
      <c r="F1" s="261"/>
      <c r="H1" s="261"/>
      <c r="I1" s="255"/>
      <c r="J1" s="262" t="s">
        <v>19</v>
      </c>
      <c r="K1" s="252" t="s">
        <v>368</v>
      </c>
      <c r="L1" s="264"/>
      <c r="M1" s="252"/>
    </row>
    <row r="2" spans="1:13" s="254" customFormat="1" ht="20.149999999999999" customHeight="1" x14ac:dyDescent="0.4">
      <c r="A2" s="249" t="s">
        <v>137</v>
      </c>
      <c r="B2" s="261"/>
      <c r="C2" s="255"/>
      <c r="D2" s="261"/>
      <c r="E2" s="255"/>
      <c r="F2" s="261"/>
      <c r="G2" s="255"/>
      <c r="H2" s="261"/>
      <c r="I2" s="255"/>
      <c r="J2" s="261"/>
      <c r="K2" s="255"/>
      <c r="L2" s="261"/>
    </row>
    <row r="3" spans="1:13" s="254" customFormat="1" ht="20.149999999999999" customHeight="1" thickBot="1" x14ac:dyDescent="0.45">
      <c r="A3" s="250" t="s">
        <v>138</v>
      </c>
      <c r="B3" s="263"/>
      <c r="C3" s="265"/>
      <c r="D3" s="263"/>
      <c r="E3" s="265"/>
      <c r="F3" s="263"/>
      <c r="G3" s="265"/>
      <c r="H3" s="263"/>
      <c r="I3" s="265"/>
      <c r="J3" s="263"/>
      <c r="K3" s="265"/>
      <c r="L3" s="263"/>
      <c r="M3" s="266"/>
    </row>
    <row r="4" spans="1:13" ht="15" customHeight="1" thickTop="1" x14ac:dyDescent="0.35">
      <c r="A4" s="77"/>
      <c r="B4" s="78"/>
      <c r="C4" s="116"/>
      <c r="D4" s="78"/>
      <c r="E4" s="116"/>
      <c r="F4" s="78"/>
      <c r="G4" s="117"/>
      <c r="H4" s="78" t="s">
        <v>35</v>
      </c>
      <c r="I4" s="116"/>
      <c r="J4" s="78"/>
      <c r="K4" s="116"/>
      <c r="L4" s="78"/>
      <c r="M4" s="117"/>
    </row>
    <row r="5" spans="1:13" ht="4.95" customHeight="1" x14ac:dyDescent="0.35">
      <c r="A5" s="80"/>
      <c r="G5" s="118"/>
      <c r="M5" s="118"/>
    </row>
    <row r="6" spans="1:13" ht="15" customHeight="1" x14ac:dyDescent="0.35">
      <c r="A6" s="82"/>
      <c r="B6" s="83" t="s">
        <v>780</v>
      </c>
      <c r="C6" s="119"/>
      <c r="D6" s="120"/>
      <c r="E6" s="119"/>
      <c r="F6" s="120"/>
      <c r="G6" s="121"/>
      <c r="H6" s="83" t="s">
        <v>779</v>
      </c>
      <c r="I6" s="119"/>
      <c r="J6" s="120"/>
      <c r="K6" s="119"/>
      <c r="L6" s="120"/>
      <c r="M6" s="122" t="s">
        <v>35</v>
      </c>
    </row>
    <row r="7" spans="1:13" ht="4.95" customHeight="1" x14ac:dyDescent="0.35">
      <c r="A7" s="80" t="s">
        <v>35</v>
      </c>
      <c r="B7" s="27" t="s">
        <v>35</v>
      </c>
      <c r="D7" s="27" t="s">
        <v>35</v>
      </c>
      <c r="F7" s="27" t="s">
        <v>35</v>
      </c>
      <c r="G7" s="118"/>
      <c r="H7" s="27" t="s">
        <v>35</v>
      </c>
      <c r="J7" s="27" t="s">
        <v>35</v>
      </c>
      <c r="L7" s="27" t="s">
        <v>35</v>
      </c>
      <c r="M7" s="118"/>
    </row>
    <row r="8" spans="1:13" ht="15" customHeight="1" x14ac:dyDescent="0.35">
      <c r="A8" s="80" t="s">
        <v>35</v>
      </c>
      <c r="B8" s="27" t="s">
        <v>35</v>
      </c>
      <c r="D8" s="27" t="s">
        <v>35</v>
      </c>
      <c r="F8" s="27" t="s">
        <v>35</v>
      </c>
      <c r="G8" s="118"/>
      <c r="H8" s="27" t="s">
        <v>35</v>
      </c>
      <c r="J8" s="27" t="s">
        <v>35</v>
      </c>
      <c r="L8" s="27" t="s">
        <v>35</v>
      </c>
      <c r="M8" s="118"/>
    </row>
    <row r="9" spans="1:13" ht="15" customHeight="1" x14ac:dyDescent="0.35">
      <c r="A9" s="85" t="s">
        <v>35</v>
      </c>
      <c r="B9" s="86" t="s">
        <v>35</v>
      </c>
      <c r="C9" s="123" t="s">
        <v>139</v>
      </c>
      <c r="D9" s="124" t="s">
        <v>35</v>
      </c>
      <c r="E9" s="123" t="s">
        <v>139</v>
      </c>
      <c r="F9" s="124" t="s">
        <v>35</v>
      </c>
      <c r="G9" s="125" t="s">
        <v>139</v>
      </c>
      <c r="H9" s="86" t="s">
        <v>35</v>
      </c>
      <c r="I9" s="123" t="s">
        <v>139</v>
      </c>
      <c r="J9" s="124" t="s">
        <v>35</v>
      </c>
      <c r="K9" s="123" t="s">
        <v>139</v>
      </c>
      <c r="L9" s="124" t="s">
        <v>35</v>
      </c>
      <c r="M9" s="125" t="s">
        <v>139</v>
      </c>
    </row>
    <row r="10" spans="1:13" ht="15" customHeight="1" x14ac:dyDescent="0.35">
      <c r="A10" s="88" t="s">
        <v>107</v>
      </c>
      <c r="B10" s="89" t="s">
        <v>140</v>
      </c>
      <c r="C10" s="126" t="s">
        <v>104</v>
      </c>
      <c r="D10" s="127" t="s">
        <v>141</v>
      </c>
      <c r="E10" s="126" t="s">
        <v>104</v>
      </c>
      <c r="F10" s="127" t="s">
        <v>104</v>
      </c>
      <c r="G10" s="128" t="s">
        <v>104</v>
      </c>
      <c r="H10" s="89" t="s">
        <v>140</v>
      </c>
      <c r="I10" s="126" t="s">
        <v>104</v>
      </c>
      <c r="J10" s="127" t="s">
        <v>141</v>
      </c>
      <c r="K10" s="126" t="s">
        <v>104</v>
      </c>
      <c r="L10" s="127" t="s">
        <v>104</v>
      </c>
      <c r="M10" s="128" t="s">
        <v>104</v>
      </c>
    </row>
    <row r="11" spans="1:13" ht="4.95" customHeight="1" x14ac:dyDescent="0.35">
      <c r="A11" s="91" t="s">
        <v>142</v>
      </c>
      <c r="B11" s="92" t="s">
        <v>35</v>
      </c>
      <c r="C11" s="129"/>
      <c r="D11" s="130" t="s">
        <v>35</v>
      </c>
      <c r="E11" s="129"/>
      <c r="F11" s="130" t="s">
        <v>35</v>
      </c>
      <c r="G11" s="131"/>
      <c r="H11" s="92" t="s">
        <v>35</v>
      </c>
      <c r="I11" s="129"/>
      <c r="J11" s="130" t="s">
        <v>35</v>
      </c>
      <c r="K11" s="129"/>
      <c r="L11" s="130" t="s">
        <v>35</v>
      </c>
      <c r="M11" s="131" t="s">
        <v>142</v>
      </c>
    </row>
    <row r="12" spans="1:13" ht="15" customHeight="1" x14ac:dyDescent="0.35">
      <c r="A12" s="82" t="s">
        <v>49</v>
      </c>
      <c r="B12" s="27" t="s">
        <v>35</v>
      </c>
      <c r="C12" s="132" t="s">
        <v>35</v>
      </c>
      <c r="D12" s="28"/>
      <c r="E12" s="46"/>
      <c r="F12" s="28"/>
      <c r="G12" s="133"/>
      <c r="I12" s="46"/>
      <c r="J12" s="28"/>
      <c r="K12" s="46"/>
      <c r="L12" s="28"/>
      <c r="M12" s="133"/>
    </row>
    <row r="13" spans="1:13" ht="15" customHeight="1" x14ac:dyDescent="0.35">
      <c r="A13" s="134" t="s">
        <v>143</v>
      </c>
      <c r="B13" s="115">
        <v>7388605</v>
      </c>
      <c r="C13" s="135">
        <v>1</v>
      </c>
      <c r="D13" s="136">
        <v>0</v>
      </c>
      <c r="E13" s="137">
        <v>0</v>
      </c>
      <c r="F13" s="138">
        <v>7388605</v>
      </c>
      <c r="G13" s="139">
        <v>0.14150193692207738</v>
      </c>
      <c r="H13" s="115">
        <v>7047725</v>
      </c>
      <c r="I13" s="135">
        <v>1</v>
      </c>
      <c r="J13" s="136">
        <v>0</v>
      </c>
      <c r="K13" s="137">
        <v>0</v>
      </c>
      <c r="L13" s="138">
        <v>7047725</v>
      </c>
      <c r="M13" s="139">
        <v>0.17656044134216825</v>
      </c>
    </row>
    <row r="14" spans="1:13" ht="15" customHeight="1" x14ac:dyDescent="0.35">
      <c r="A14" s="80" t="s">
        <v>144</v>
      </c>
      <c r="B14" s="27">
        <v>0</v>
      </c>
      <c r="C14" s="140">
        <v>0</v>
      </c>
      <c r="D14" s="141">
        <v>0</v>
      </c>
      <c r="E14" s="137">
        <v>0</v>
      </c>
      <c r="F14" s="143">
        <v>0</v>
      </c>
      <c r="G14" s="144">
        <v>0</v>
      </c>
      <c r="H14" s="27">
        <v>0</v>
      </c>
      <c r="I14" s="140">
        <v>0</v>
      </c>
      <c r="J14" s="141">
        <v>0</v>
      </c>
      <c r="K14" s="142">
        <v>0</v>
      </c>
      <c r="L14" s="143">
        <v>0</v>
      </c>
      <c r="M14" s="144">
        <v>0</v>
      </c>
    </row>
    <row r="15" spans="1:13" s="270" customFormat="1" ht="15" customHeight="1" x14ac:dyDescent="0.35">
      <c r="A15" s="367" t="s">
        <v>145</v>
      </c>
      <c r="B15" s="368">
        <v>377811</v>
      </c>
      <c r="C15" s="369">
        <v>1</v>
      </c>
      <c r="D15" s="370">
        <v>0</v>
      </c>
      <c r="E15" s="369">
        <v>0</v>
      </c>
      <c r="F15" s="372">
        <v>377811</v>
      </c>
      <c r="G15" s="373">
        <v>1</v>
      </c>
      <c r="H15" s="368">
        <v>187112</v>
      </c>
      <c r="I15" s="369">
        <v>1</v>
      </c>
      <c r="J15" s="370">
        <v>0</v>
      </c>
      <c r="K15" s="371">
        <v>0</v>
      </c>
      <c r="L15" s="372">
        <v>187112</v>
      </c>
      <c r="M15" s="373">
        <v>1</v>
      </c>
    </row>
    <row r="16" spans="1:13" s="271" customFormat="1" ht="15" customHeight="1" x14ac:dyDescent="0.35">
      <c r="A16" s="352" t="s">
        <v>146</v>
      </c>
      <c r="B16" s="353">
        <v>0</v>
      </c>
      <c r="C16" s="354">
        <v>0</v>
      </c>
      <c r="D16" s="355">
        <v>0</v>
      </c>
      <c r="E16" s="356">
        <v>0</v>
      </c>
      <c r="F16" s="357">
        <v>0</v>
      </c>
      <c r="G16" s="358">
        <v>0</v>
      </c>
      <c r="H16" s="353">
        <v>0</v>
      </c>
      <c r="I16" s="354">
        <v>0</v>
      </c>
      <c r="J16" s="355">
        <v>0</v>
      </c>
      <c r="K16" s="356">
        <v>0</v>
      </c>
      <c r="L16" s="357">
        <v>0</v>
      </c>
      <c r="M16" s="358">
        <v>0</v>
      </c>
    </row>
    <row r="17" spans="1:13" s="271" customFormat="1" ht="15" customHeight="1" x14ac:dyDescent="0.35">
      <c r="A17" s="359" t="s">
        <v>54</v>
      </c>
      <c r="B17" s="360">
        <v>177811</v>
      </c>
      <c r="C17" s="361">
        <v>1</v>
      </c>
      <c r="D17" s="362">
        <v>0</v>
      </c>
      <c r="E17" s="356">
        <v>0</v>
      </c>
      <c r="F17" s="363">
        <v>177811</v>
      </c>
      <c r="G17" s="364">
        <v>3.4053249437548086E-3</v>
      </c>
      <c r="H17" s="360">
        <v>187112</v>
      </c>
      <c r="I17" s="361">
        <v>1</v>
      </c>
      <c r="J17" s="362">
        <v>0</v>
      </c>
      <c r="K17" s="365">
        <v>0</v>
      </c>
      <c r="L17" s="363">
        <v>187112</v>
      </c>
      <c r="M17" s="364">
        <v>4.6875519831457366E-3</v>
      </c>
    </row>
    <row r="18" spans="1:13" s="271" customFormat="1" ht="15" customHeight="1" x14ac:dyDescent="0.35">
      <c r="A18" s="359" t="s">
        <v>55</v>
      </c>
      <c r="B18" s="360">
        <v>0</v>
      </c>
      <c r="C18" s="361">
        <v>0</v>
      </c>
      <c r="D18" s="362">
        <v>0</v>
      </c>
      <c r="E18" s="356">
        <v>0</v>
      </c>
      <c r="F18" s="363">
        <v>0</v>
      </c>
      <c r="G18" s="364">
        <v>0</v>
      </c>
      <c r="H18" s="360">
        <v>0</v>
      </c>
      <c r="I18" s="361">
        <v>0</v>
      </c>
      <c r="J18" s="362">
        <v>0</v>
      </c>
      <c r="K18" s="365">
        <v>0</v>
      </c>
      <c r="L18" s="363">
        <v>0</v>
      </c>
      <c r="M18" s="364">
        <v>0</v>
      </c>
    </row>
    <row r="19" spans="1:13" s="271" customFormat="1" ht="15" customHeight="1" x14ac:dyDescent="0.35">
      <c r="A19" s="359" t="s">
        <v>56</v>
      </c>
      <c r="B19" s="360">
        <v>0</v>
      </c>
      <c r="C19" s="361">
        <v>0</v>
      </c>
      <c r="D19" s="362">
        <v>0</v>
      </c>
      <c r="E19" s="356">
        <v>0</v>
      </c>
      <c r="F19" s="363">
        <v>0</v>
      </c>
      <c r="G19" s="364">
        <v>0</v>
      </c>
      <c r="H19" s="360">
        <v>0</v>
      </c>
      <c r="I19" s="361">
        <v>0</v>
      </c>
      <c r="J19" s="362">
        <v>0</v>
      </c>
      <c r="K19" s="365">
        <v>0</v>
      </c>
      <c r="L19" s="363">
        <v>0</v>
      </c>
      <c r="M19" s="364">
        <v>0</v>
      </c>
    </row>
    <row r="20" spans="1:13" s="271" customFormat="1" ht="15" customHeight="1" x14ac:dyDescent="0.35">
      <c r="A20" s="359" t="s">
        <v>57</v>
      </c>
      <c r="B20" s="360">
        <v>0</v>
      </c>
      <c r="C20" s="361">
        <v>0</v>
      </c>
      <c r="D20" s="362">
        <v>0</v>
      </c>
      <c r="E20" s="356">
        <v>0</v>
      </c>
      <c r="F20" s="363">
        <v>0</v>
      </c>
      <c r="G20" s="364">
        <v>0</v>
      </c>
      <c r="H20" s="360">
        <v>0</v>
      </c>
      <c r="I20" s="361">
        <v>0</v>
      </c>
      <c r="J20" s="362">
        <v>0</v>
      </c>
      <c r="K20" s="365">
        <v>0</v>
      </c>
      <c r="L20" s="363">
        <v>0</v>
      </c>
      <c r="M20" s="364">
        <v>0</v>
      </c>
    </row>
    <row r="21" spans="1:13" s="271" customFormat="1" ht="15" customHeight="1" x14ac:dyDescent="0.35">
      <c r="A21" s="359" t="s">
        <v>58</v>
      </c>
      <c r="B21" s="360">
        <v>0</v>
      </c>
      <c r="C21" s="361">
        <v>0</v>
      </c>
      <c r="D21" s="362">
        <v>0</v>
      </c>
      <c r="E21" s="356">
        <v>0</v>
      </c>
      <c r="F21" s="363">
        <v>0</v>
      </c>
      <c r="G21" s="364">
        <v>0</v>
      </c>
      <c r="H21" s="360">
        <v>0</v>
      </c>
      <c r="I21" s="361">
        <v>0</v>
      </c>
      <c r="J21" s="362">
        <v>0</v>
      </c>
      <c r="K21" s="365">
        <v>0</v>
      </c>
      <c r="L21" s="363">
        <v>0</v>
      </c>
      <c r="M21" s="364">
        <v>0</v>
      </c>
    </row>
    <row r="22" spans="1:13" s="271" customFormat="1" ht="15" customHeight="1" x14ac:dyDescent="0.35">
      <c r="A22" s="359" t="s">
        <v>147</v>
      </c>
      <c r="B22" s="360">
        <v>0</v>
      </c>
      <c r="C22" s="361">
        <v>0</v>
      </c>
      <c r="D22" s="362">
        <v>0</v>
      </c>
      <c r="E22" s="356">
        <v>0</v>
      </c>
      <c r="F22" s="363">
        <v>0</v>
      </c>
      <c r="G22" s="364">
        <v>0</v>
      </c>
      <c r="H22" s="360">
        <v>0</v>
      </c>
      <c r="I22" s="361">
        <v>0</v>
      </c>
      <c r="J22" s="362">
        <v>0</v>
      </c>
      <c r="K22" s="365">
        <v>0</v>
      </c>
      <c r="L22" s="363">
        <v>0</v>
      </c>
      <c r="M22" s="364">
        <v>0</v>
      </c>
    </row>
    <row r="23" spans="1:13" s="271" customFormat="1" ht="15" customHeight="1" x14ac:dyDescent="0.35">
      <c r="A23" s="359" t="s">
        <v>60</v>
      </c>
      <c r="B23" s="360">
        <v>0</v>
      </c>
      <c r="C23" s="361">
        <v>0</v>
      </c>
      <c r="D23" s="362">
        <v>0</v>
      </c>
      <c r="E23" s="356">
        <v>0</v>
      </c>
      <c r="F23" s="363">
        <v>0</v>
      </c>
      <c r="G23" s="364">
        <v>0</v>
      </c>
      <c r="H23" s="360">
        <v>0</v>
      </c>
      <c r="I23" s="361">
        <v>0</v>
      </c>
      <c r="J23" s="362">
        <v>0</v>
      </c>
      <c r="K23" s="365">
        <v>0</v>
      </c>
      <c r="L23" s="363">
        <v>0</v>
      </c>
      <c r="M23" s="364">
        <v>0</v>
      </c>
    </row>
    <row r="24" spans="1:13" s="271" customFormat="1" ht="15" customHeight="1" x14ac:dyDescent="0.35">
      <c r="A24" s="359" t="s">
        <v>61</v>
      </c>
      <c r="B24" s="360">
        <v>0</v>
      </c>
      <c r="C24" s="361">
        <v>0</v>
      </c>
      <c r="D24" s="362">
        <v>0</v>
      </c>
      <c r="E24" s="356">
        <v>0</v>
      </c>
      <c r="F24" s="363">
        <v>0</v>
      </c>
      <c r="G24" s="364">
        <v>0</v>
      </c>
      <c r="H24" s="360">
        <v>0</v>
      </c>
      <c r="I24" s="361">
        <v>0</v>
      </c>
      <c r="J24" s="362">
        <v>0</v>
      </c>
      <c r="K24" s="365">
        <v>0</v>
      </c>
      <c r="L24" s="363">
        <v>0</v>
      </c>
      <c r="M24" s="364">
        <v>0</v>
      </c>
    </row>
    <row r="25" spans="1:13" s="271" customFormat="1" ht="15" customHeight="1" x14ac:dyDescent="0.35">
      <c r="A25" s="359" t="s">
        <v>62</v>
      </c>
      <c r="B25" s="360">
        <v>0</v>
      </c>
      <c r="C25" s="361">
        <v>0</v>
      </c>
      <c r="D25" s="362">
        <v>0</v>
      </c>
      <c r="E25" s="356">
        <v>0</v>
      </c>
      <c r="F25" s="363">
        <v>0</v>
      </c>
      <c r="G25" s="364">
        <v>0</v>
      </c>
      <c r="H25" s="360">
        <v>0</v>
      </c>
      <c r="I25" s="361">
        <v>0</v>
      </c>
      <c r="J25" s="362">
        <v>0</v>
      </c>
      <c r="K25" s="365">
        <v>0</v>
      </c>
      <c r="L25" s="363">
        <v>0</v>
      </c>
      <c r="M25" s="364">
        <v>0</v>
      </c>
    </row>
    <row r="26" spans="1:13" s="271" customFormat="1" ht="15" customHeight="1" x14ac:dyDescent="0.35">
      <c r="A26" s="366" t="s">
        <v>63</v>
      </c>
      <c r="B26" s="360">
        <v>0</v>
      </c>
      <c r="C26" s="361">
        <v>0</v>
      </c>
      <c r="D26" s="362">
        <v>0</v>
      </c>
      <c r="E26" s="356">
        <v>0</v>
      </c>
      <c r="F26" s="363">
        <v>0</v>
      </c>
      <c r="G26" s="364">
        <v>0</v>
      </c>
      <c r="H26" s="360">
        <v>0</v>
      </c>
      <c r="I26" s="361">
        <v>0</v>
      </c>
      <c r="J26" s="362">
        <v>0</v>
      </c>
      <c r="K26" s="365">
        <v>0</v>
      </c>
      <c r="L26" s="363">
        <v>0</v>
      </c>
      <c r="M26" s="364">
        <v>0</v>
      </c>
    </row>
    <row r="27" spans="1:13" s="271" customFormat="1" ht="15" customHeight="1" x14ac:dyDescent="0.35">
      <c r="A27" s="366" t="s">
        <v>262</v>
      </c>
      <c r="B27" s="360">
        <v>0</v>
      </c>
      <c r="C27" s="361">
        <v>0</v>
      </c>
      <c r="D27" s="362">
        <v>0</v>
      </c>
      <c r="E27" s="356">
        <v>0</v>
      </c>
      <c r="F27" s="363">
        <v>0</v>
      </c>
      <c r="G27" s="364">
        <v>0</v>
      </c>
      <c r="H27" s="360">
        <v>0</v>
      </c>
      <c r="I27" s="361">
        <v>0</v>
      </c>
      <c r="J27" s="362">
        <v>0</v>
      </c>
      <c r="K27" s="365">
        <v>0</v>
      </c>
      <c r="L27" s="363">
        <v>0</v>
      </c>
      <c r="M27" s="364">
        <v>0</v>
      </c>
    </row>
    <row r="28" spans="1:13" s="271" customFormat="1" ht="15" customHeight="1" x14ac:dyDescent="0.35">
      <c r="A28" s="366" t="s">
        <v>264</v>
      </c>
      <c r="B28" s="360">
        <v>0</v>
      </c>
      <c r="C28" s="361">
        <v>0</v>
      </c>
      <c r="D28" s="362">
        <v>0</v>
      </c>
      <c r="E28" s="356">
        <v>0</v>
      </c>
      <c r="F28" s="363">
        <v>0</v>
      </c>
      <c r="G28" s="364">
        <v>0</v>
      </c>
      <c r="H28" s="360">
        <v>0</v>
      </c>
      <c r="I28" s="361">
        <v>0</v>
      </c>
      <c r="J28" s="362">
        <v>0</v>
      </c>
      <c r="K28" s="365">
        <v>0</v>
      </c>
      <c r="L28" s="363">
        <v>0</v>
      </c>
      <c r="M28" s="364">
        <v>0</v>
      </c>
    </row>
    <row r="29" spans="1:13" s="271" customFormat="1" ht="15" customHeight="1" x14ac:dyDescent="0.35">
      <c r="A29" s="366" t="s">
        <v>263</v>
      </c>
      <c r="B29" s="360">
        <v>0</v>
      </c>
      <c r="C29" s="361">
        <v>0</v>
      </c>
      <c r="D29" s="362">
        <v>0</v>
      </c>
      <c r="E29" s="356">
        <v>0</v>
      </c>
      <c r="F29" s="363">
        <v>0</v>
      </c>
      <c r="G29" s="364">
        <v>0</v>
      </c>
      <c r="H29" s="360">
        <v>0</v>
      </c>
      <c r="I29" s="361">
        <v>0</v>
      </c>
      <c r="J29" s="362">
        <v>0</v>
      </c>
      <c r="K29" s="365">
        <v>0</v>
      </c>
      <c r="L29" s="363">
        <v>0</v>
      </c>
      <c r="M29" s="364">
        <v>0</v>
      </c>
    </row>
    <row r="30" spans="1:13" s="271" customFormat="1" ht="15" customHeight="1" x14ac:dyDescent="0.35">
      <c r="A30" s="346" t="s">
        <v>291</v>
      </c>
      <c r="B30" s="360">
        <v>0</v>
      </c>
      <c r="C30" s="361">
        <v>0</v>
      </c>
      <c r="D30" s="362">
        <v>0</v>
      </c>
      <c r="E30" s="356">
        <v>0</v>
      </c>
      <c r="F30" s="363">
        <v>0</v>
      </c>
      <c r="G30" s="364">
        <v>0</v>
      </c>
      <c r="H30" s="360">
        <v>0</v>
      </c>
      <c r="I30" s="361">
        <v>0</v>
      </c>
      <c r="J30" s="362">
        <v>0</v>
      </c>
      <c r="K30" s="365">
        <v>0</v>
      </c>
      <c r="L30" s="363">
        <v>0</v>
      </c>
      <c r="M30" s="364">
        <v>0</v>
      </c>
    </row>
    <row r="31" spans="1:13" s="271" customFormat="1" ht="15" customHeight="1" x14ac:dyDescent="0.35">
      <c r="A31" s="366" t="s">
        <v>302</v>
      </c>
      <c r="B31" s="360">
        <v>0</v>
      </c>
      <c r="C31" s="361">
        <v>0</v>
      </c>
      <c r="D31" s="362">
        <v>0</v>
      </c>
      <c r="E31" s="356">
        <v>0</v>
      </c>
      <c r="F31" s="363">
        <v>0</v>
      </c>
      <c r="G31" s="364">
        <v>0</v>
      </c>
      <c r="H31" s="360">
        <v>0</v>
      </c>
      <c r="I31" s="361">
        <v>0</v>
      </c>
      <c r="J31" s="362">
        <v>0</v>
      </c>
      <c r="K31" s="365">
        <v>0</v>
      </c>
      <c r="L31" s="363">
        <v>0</v>
      </c>
      <c r="M31" s="364">
        <v>0</v>
      </c>
    </row>
    <row r="32" spans="1:13" s="271" customFormat="1" ht="15" customHeight="1" x14ac:dyDescent="0.35">
      <c r="A32" s="359" t="s">
        <v>300</v>
      </c>
      <c r="B32" s="360">
        <v>0</v>
      </c>
      <c r="C32" s="361">
        <v>0</v>
      </c>
      <c r="D32" s="362">
        <v>0</v>
      </c>
      <c r="E32" s="356">
        <v>0</v>
      </c>
      <c r="F32" s="363">
        <v>0</v>
      </c>
      <c r="G32" s="364">
        <v>0</v>
      </c>
      <c r="H32" s="360">
        <v>0</v>
      </c>
      <c r="I32" s="361">
        <v>0</v>
      </c>
      <c r="J32" s="362">
        <v>0</v>
      </c>
      <c r="K32" s="365">
        <v>0</v>
      </c>
      <c r="L32" s="363">
        <v>0</v>
      </c>
      <c r="M32" s="364">
        <v>0</v>
      </c>
    </row>
    <row r="33" spans="1:13" s="271" customFormat="1" ht="15" customHeight="1" x14ac:dyDescent="0.35">
      <c r="A33" s="359" t="s">
        <v>299</v>
      </c>
      <c r="B33" s="360">
        <v>0</v>
      </c>
      <c r="C33" s="361">
        <v>0</v>
      </c>
      <c r="D33" s="362">
        <v>0</v>
      </c>
      <c r="E33" s="356">
        <v>0</v>
      </c>
      <c r="F33" s="363">
        <v>0</v>
      </c>
      <c r="G33" s="364">
        <v>0</v>
      </c>
      <c r="H33" s="360">
        <v>0</v>
      </c>
      <c r="I33" s="361">
        <v>0</v>
      </c>
      <c r="J33" s="362">
        <v>0</v>
      </c>
      <c r="K33" s="365">
        <v>0</v>
      </c>
      <c r="L33" s="363">
        <v>0</v>
      </c>
      <c r="M33" s="364">
        <v>0</v>
      </c>
    </row>
    <row r="34" spans="1:13" s="271" customFormat="1" ht="15" customHeight="1" x14ac:dyDescent="0.35">
      <c r="A34" s="359" t="s">
        <v>303</v>
      </c>
      <c r="B34" s="360">
        <v>200000</v>
      </c>
      <c r="C34" s="361">
        <v>1</v>
      </c>
      <c r="D34" s="362">
        <v>0</v>
      </c>
      <c r="E34" s="356">
        <v>0</v>
      </c>
      <c r="F34" s="363">
        <v>200000</v>
      </c>
      <c r="G34" s="364">
        <v>1</v>
      </c>
      <c r="H34" s="360">
        <v>0</v>
      </c>
      <c r="I34" s="361">
        <v>0</v>
      </c>
      <c r="J34" s="362">
        <v>0</v>
      </c>
      <c r="K34" s="365">
        <v>0</v>
      </c>
      <c r="L34" s="363">
        <v>0</v>
      </c>
      <c r="M34" s="364">
        <v>0</v>
      </c>
    </row>
    <row r="35" spans="1:13" s="271" customFormat="1" ht="15" customHeight="1" x14ac:dyDescent="0.35">
      <c r="A35" s="359" t="s">
        <v>301</v>
      </c>
      <c r="B35" s="360">
        <v>0</v>
      </c>
      <c r="C35" s="361">
        <v>0</v>
      </c>
      <c r="D35" s="362">
        <v>0</v>
      </c>
      <c r="E35" s="356">
        <v>0</v>
      </c>
      <c r="F35" s="363">
        <v>0</v>
      </c>
      <c r="G35" s="364">
        <v>0</v>
      </c>
      <c r="H35" s="360">
        <v>0</v>
      </c>
      <c r="I35" s="361">
        <v>0</v>
      </c>
      <c r="J35" s="362">
        <v>0</v>
      </c>
      <c r="K35" s="365">
        <v>0</v>
      </c>
      <c r="L35" s="363">
        <v>0</v>
      </c>
      <c r="M35" s="364">
        <v>0</v>
      </c>
    </row>
    <row r="36" spans="1:13" s="271" customFormat="1" ht="15" customHeight="1" x14ac:dyDescent="0.35">
      <c r="A36" s="359" t="s">
        <v>364</v>
      </c>
      <c r="B36" s="360">
        <v>0</v>
      </c>
      <c r="C36" s="361">
        <v>0</v>
      </c>
      <c r="D36" s="362">
        <v>0</v>
      </c>
      <c r="E36" s="356">
        <v>0</v>
      </c>
      <c r="F36" s="363">
        <v>0</v>
      </c>
      <c r="G36" s="364">
        <v>0</v>
      </c>
      <c r="H36" s="360">
        <v>0</v>
      </c>
      <c r="I36" s="361">
        <v>0</v>
      </c>
      <c r="J36" s="360">
        <v>0</v>
      </c>
      <c r="K36" s="365">
        <v>0</v>
      </c>
      <c r="L36" s="363">
        <v>0</v>
      </c>
      <c r="M36" s="364">
        <v>0</v>
      </c>
    </row>
    <row r="37" spans="1:13" s="271" customFormat="1" ht="15" customHeight="1" x14ac:dyDescent="0.35">
      <c r="A37" s="359" t="s">
        <v>365</v>
      </c>
      <c r="B37" s="360">
        <v>0</v>
      </c>
      <c r="C37" s="361">
        <v>0</v>
      </c>
      <c r="D37" s="362">
        <v>0</v>
      </c>
      <c r="E37" s="356">
        <v>0</v>
      </c>
      <c r="F37" s="363">
        <v>0</v>
      </c>
      <c r="G37" s="364">
        <v>0</v>
      </c>
      <c r="H37" s="360">
        <v>0</v>
      </c>
      <c r="I37" s="361">
        <v>0</v>
      </c>
      <c r="J37" s="362">
        <v>0</v>
      </c>
      <c r="K37" s="365">
        <v>0</v>
      </c>
      <c r="L37" s="363">
        <v>0</v>
      </c>
      <c r="M37" s="364">
        <v>0</v>
      </c>
    </row>
    <row r="38" spans="1:13" s="271" customFormat="1" ht="15" customHeight="1" x14ac:dyDescent="0.35">
      <c r="A38" s="359" t="s">
        <v>366</v>
      </c>
      <c r="B38" s="360">
        <v>0</v>
      </c>
      <c r="C38" s="361">
        <v>0</v>
      </c>
      <c r="D38" s="362">
        <v>0</v>
      </c>
      <c r="E38" s="356">
        <v>0</v>
      </c>
      <c r="F38" s="363">
        <v>0</v>
      </c>
      <c r="G38" s="364">
        <v>0</v>
      </c>
      <c r="H38" s="360">
        <v>0</v>
      </c>
      <c r="I38" s="361">
        <v>0</v>
      </c>
      <c r="J38" s="362">
        <v>0</v>
      </c>
      <c r="K38" s="365">
        <v>0</v>
      </c>
      <c r="L38" s="363">
        <v>0</v>
      </c>
      <c r="M38" s="364">
        <v>0</v>
      </c>
    </row>
    <row r="39" spans="1:13" ht="15" customHeight="1" x14ac:dyDescent="0.35">
      <c r="A39" s="99" t="s">
        <v>64</v>
      </c>
      <c r="B39" s="148"/>
      <c r="C39" s="149" t="s">
        <v>35</v>
      </c>
      <c r="D39" s="145"/>
      <c r="E39" s="339"/>
      <c r="F39" s="130"/>
      <c r="G39" s="151" t="s">
        <v>35</v>
      </c>
      <c r="H39" s="148" t="s">
        <v>35</v>
      </c>
      <c r="I39" s="149" t="s">
        <v>35</v>
      </c>
      <c r="J39" s="145"/>
      <c r="K39" s="150" t="s">
        <v>35</v>
      </c>
      <c r="L39" s="130"/>
      <c r="M39" s="151" t="s">
        <v>35</v>
      </c>
    </row>
    <row r="40" spans="1:13" ht="15" customHeight="1" x14ac:dyDescent="0.35">
      <c r="A40" s="146" t="s">
        <v>161</v>
      </c>
      <c r="B40" s="27">
        <v>0</v>
      </c>
      <c r="C40" s="135">
        <v>0</v>
      </c>
      <c r="D40" s="141">
        <v>0</v>
      </c>
      <c r="E40" s="137">
        <v>0</v>
      </c>
      <c r="F40" s="28">
        <v>0</v>
      </c>
      <c r="G40" s="139">
        <v>0</v>
      </c>
      <c r="H40" s="27">
        <v>0</v>
      </c>
      <c r="I40" s="135">
        <v>0</v>
      </c>
      <c r="J40" s="141">
        <v>0</v>
      </c>
      <c r="K40" s="137">
        <v>0</v>
      </c>
      <c r="L40" s="28">
        <v>0</v>
      </c>
      <c r="M40" s="139">
        <v>0</v>
      </c>
    </row>
    <row r="41" spans="1:13" ht="15" customHeight="1" x14ac:dyDescent="0.35">
      <c r="A41" s="99" t="s">
        <v>65</v>
      </c>
      <c r="B41" s="148"/>
      <c r="C41" s="149" t="s">
        <v>35</v>
      </c>
      <c r="D41" s="145"/>
      <c r="E41" s="137"/>
      <c r="F41" s="130"/>
      <c r="G41" s="151" t="s">
        <v>35</v>
      </c>
      <c r="H41" s="148"/>
      <c r="I41" s="149" t="s">
        <v>35</v>
      </c>
      <c r="J41" s="145"/>
      <c r="K41" s="150" t="s">
        <v>35</v>
      </c>
      <c r="L41" s="130"/>
      <c r="M41" s="151" t="s">
        <v>35</v>
      </c>
    </row>
    <row r="42" spans="1:13" ht="15" customHeight="1" x14ac:dyDescent="0.35">
      <c r="A42" s="147" t="s">
        <v>367</v>
      </c>
      <c r="B42" s="92">
        <v>0</v>
      </c>
      <c r="C42" s="140">
        <v>0</v>
      </c>
      <c r="D42" s="145">
        <v>0</v>
      </c>
      <c r="E42" s="137">
        <v>0</v>
      </c>
      <c r="F42" s="130">
        <v>0</v>
      </c>
      <c r="G42" s="144">
        <v>0</v>
      </c>
      <c r="H42" s="92">
        <v>0</v>
      </c>
      <c r="I42" s="140">
        <v>0</v>
      </c>
      <c r="J42" s="145">
        <v>0</v>
      </c>
      <c r="K42" s="142">
        <v>0</v>
      </c>
      <c r="L42" s="130">
        <v>0</v>
      </c>
      <c r="M42" s="144">
        <v>0</v>
      </c>
    </row>
    <row r="43" spans="1:13" ht="15" customHeight="1" x14ac:dyDescent="0.35">
      <c r="A43" s="147"/>
      <c r="B43" s="92"/>
      <c r="C43" s="140" t="s">
        <v>142</v>
      </c>
      <c r="D43" s="145"/>
      <c r="E43" s="137"/>
      <c r="F43" s="130"/>
      <c r="G43" s="144"/>
      <c r="H43" s="92"/>
      <c r="I43" s="140" t="s">
        <v>142</v>
      </c>
      <c r="J43" s="145"/>
      <c r="K43" s="142" t="s">
        <v>142</v>
      </c>
      <c r="L43" s="130">
        <v>0</v>
      </c>
      <c r="M43" s="144">
        <v>0</v>
      </c>
    </row>
    <row r="44" spans="1:13" s="36" customFormat="1" ht="15" customHeight="1" x14ac:dyDescent="0.35">
      <c r="A44" s="99" t="s">
        <v>66</v>
      </c>
      <c r="B44" s="100">
        <v>7766416</v>
      </c>
      <c r="C44" s="152">
        <v>1</v>
      </c>
      <c r="D44" s="100">
        <v>0</v>
      </c>
      <c r="E44" s="180">
        <v>0</v>
      </c>
      <c r="F44" s="100">
        <v>7766416</v>
      </c>
      <c r="G44" s="154">
        <v>0.14873753664495698</v>
      </c>
      <c r="H44" s="100">
        <v>7234837</v>
      </c>
      <c r="I44" s="152">
        <v>1</v>
      </c>
      <c r="J44" s="100">
        <v>0</v>
      </c>
      <c r="K44" s="153">
        <v>0</v>
      </c>
      <c r="L44" s="100">
        <v>7234837</v>
      </c>
      <c r="M44" s="154">
        <v>0.18124799332531399</v>
      </c>
    </row>
    <row r="45" spans="1:13" ht="15" customHeight="1" x14ac:dyDescent="0.35">
      <c r="A45" s="106" t="s">
        <v>110</v>
      </c>
      <c r="B45" s="107"/>
      <c r="C45" s="149" t="s">
        <v>35</v>
      </c>
      <c r="D45" s="145"/>
      <c r="E45" s="150" t="s">
        <v>35</v>
      </c>
      <c r="F45" s="130"/>
      <c r="G45" s="151" t="s">
        <v>35</v>
      </c>
      <c r="H45" s="107"/>
      <c r="I45" s="149" t="s">
        <v>35</v>
      </c>
      <c r="J45" s="145"/>
      <c r="K45" s="150" t="s">
        <v>35</v>
      </c>
      <c r="L45" s="130"/>
      <c r="M45" s="151" t="s">
        <v>35</v>
      </c>
    </row>
    <row r="46" spans="1:13" ht="15" customHeight="1" x14ac:dyDescent="0.35">
      <c r="A46" s="80" t="s">
        <v>111</v>
      </c>
      <c r="B46" s="27">
        <v>0</v>
      </c>
      <c r="C46" s="135">
        <v>0</v>
      </c>
      <c r="D46" s="141">
        <v>0</v>
      </c>
      <c r="E46" s="137">
        <v>0</v>
      </c>
      <c r="F46" s="28">
        <v>0</v>
      </c>
      <c r="G46" s="139">
        <v>0</v>
      </c>
      <c r="H46" s="27">
        <v>0</v>
      </c>
      <c r="I46" s="135">
        <v>0</v>
      </c>
      <c r="J46" s="141">
        <v>0</v>
      </c>
      <c r="K46" s="137">
        <v>0</v>
      </c>
      <c r="L46" s="28">
        <v>0</v>
      </c>
      <c r="M46" s="139">
        <v>0</v>
      </c>
    </row>
    <row r="47" spans="1:13" ht="15" customHeight="1" x14ac:dyDescent="0.35">
      <c r="A47" s="94" t="s">
        <v>112</v>
      </c>
      <c r="B47" s="92">
        <v>0</v>
      </c>
      <c r="C47" s="140">
        <v>0</v>
      </c>
      <c r="D47" s="145">
        <v>0</v>
      </c>
      <c r="E47" s="137">
        <v>0</v>
      </c>
      <c r="F47" s="130">
        <v>0</v>
      </c>
      <c r="G47" s="144">
        <v>0</v>
      </c>
      <c r="H47" s="92">
        <v>0</v>
      </c>
      <c r="I47" s="140">
        <v>0</v>
      </c>
      <c r="J47" s="145">
        <v>0</v>
      </c>
      <c r="K47" s="142">
        <v>0</v>
      </c>
      <c r="L47" s="130">
        <v>0</v>
      </c>
      <c r="M47" s="144">
        <v>0</v>
      </c>
    </row>
    <row r="48" spans="1:13" ht="15" customHeight="1" x14ac:dyDescent="0.35">
      <c r="A48" s="80" t="s">
        <v>159</v>
      </c>
      <c r="B48" s="92">
        <v>0</v>
      </c>
      <c r="C48" s="140">
        <v>0</v>
      </c>
      <c r="D48" s="145">
        <v>0</v>
      </c>
      <c r="E48" s="137">
        <v>0</v>
      </c>
      <c r="F48" s="130">
        <v>0</v>
      </c>
      <c r="G48" s="144">
        <v>0</v>
      </c>
      <c r="H48" s="92">
        <v>0</v>
      </c>
      <c r="I48" s="140">
        <v>0</v>
      </c>
      <c r="J48" s="145">
        <v>0</v>
      </c>
      <c r="K48" s="142">
        <v>0</v>
      </c>
      <c r="L48" s="130">
        <v>0</v>
      </c>
      <c r="M48" s="144">
        <v>0</v>
      </c>
    </row>
    <row r="49" spans="1:13" ht="15" customHeight="1" x14ac:dyDescent="0.35">
      <c r="A49" s="91" t="s">
        <v>113</v>
      </c>
      <c r="B49" s="92">
        <v>0</v>
      </c>
      <c r="C49" s="140">
        <v>0</v>
      </c>
      <c r="D49" s="145">
        <v>0</v>
      </c>
      <c r="E49" s="137">
        <v>0</v>
      </c>
      <c r="F49" s="130">
        <v>0</v>
      </c>
      <c r="G49" s="144">
        <v>0</v>
      </c>
      <c r="H49" s="92">
        <v>0</v>
      </c>
      <c r="I49" s="140">
        <v>0</v>
      </c>
      <c r="J49" s="145">
        <v>0</v>
      </c>
      <c r="K49" s="142">
        <v>0</v>
      </c>
      <c r="L49" s="130">
        <v>0</v>
      </c>
      <c r="M49" s="144">
        <v>0</v>
      </c>
    </row>
    <row r="50" spans="1:13" ht="15" customHeight="1" x14ac:dyDescent="0.35">
      <c r="A50" s="94" t="s">
        <v>160</v>
      </c>
      <c r="B50" s="92">
        <v>0</v>
      </c>
      <c r="C50" s="140">
        <v>0</v>
      </c>
      <c r="D50" s="145">
        <v>0</v>
      </c>
      <c r="E50" s="137">
        <v>0</v>
      </c>
      <c r="F50" s="130">
        <v>0</v>
      </c>
      <c r="G50" s="144">
        <v>0</v>
      </c>
      <c r="H50" s="92">
        <v>0</v>
      </c>
      <c r="I50" s="140">
        <v>0</v>
      </c>
      <c r="J50" s="145">
        <v>0</v>
      </c>
      <c r="K50" s="142">
        <v>0</v>
      </c>
      <c r="L50" s="130">
        <v>0</v>
      </c>
      <c r="M50" s="144">
        <v>0</v>
      </c>
    </row>
    <row r="51" spans="1:13" s="36" customFormat="1" ht="15" customHeight="1" x14ac:dyDescent="0.35">
      <c r="A51" s="106" t="s">
        <v>114</v>
      </c>
      <c r="B51" s="100">
        <v>0</v>
      </c>
      <c r="C51" s="152">
        <v>0</v>
      </c>
      <c r="D51" s="155">
        <v>0</v>
      </c>
      <c r="E51" s="180">
        <v>0</v>
      </c>
      <c r="F51" s="156">
        <v>0</v>
      </c>
      <c r="G51" s="154">
        <v>0</v>
      </c>
      <c r="H51" s="100">
        <v>0</v>
      </c>
      <c r="I51" s="152">
        <v>0</v>
      </c>
      <c r="J51" s="155">
        <v>0</v>
      </c>
      <c r="K51" s="153">
        <v>0</v>
      </c>
      <c r="L51" s="156">
        <v>0</v>
      </c>
      <c r="M51" s="154">
        <v>0</v>
      </c>
    </row>
    <row r="52" spans="1:13" s="36" customFormat="1" ht="15" customHeight="1" x14ac:dyDescent="0.35">
      <c r="A52" s="105" t="s">
        <v>290</v>
      </c>
      <c r="B52" s="157">
        <v>0</v>
      </c>
      <c r="C52" s="152">
        <v>0</v>
      </c>
      <c r="D52" s="175">
        <v>0</v>
      </c>
      <c r="E52" s="180">
        <v>0</v>
      </c>
      <c r="F52" s="158">
        <v>0</v>
      </c>
      <c r="G52" s="154">
        <v>0</v>
      </c>
      <c r="H52" s="157">
        <v>0</v>
      </c>
      <c r="I52" s="152">
        <v>0</v>
      </c>
      <c r="J52" s="157">
        <v>0</v>
      </c>
      <c r="K52" s="153">
        <v>0</v>
      </c>
      <c r="L52" s="158">
        <v>0</v>
      </c>
      <c r="M52" s="154">
        <v>0</v>
      </c>
    </row>
    <row r="53" spans="1:13" ht="15" customHeight="1" x14ac:dyDescent="0.35">
      <c r="A53" s="82" t="s">
        <v>116</v>
      </c>
      <c r="B53" s="159"/>
      <c r="C53" s="160" t="s">
        <v>35</v>
      </c>
      <c r="D53" s="141"/>
      <c r="E53" s="161" t="s">
        <v>35</v>
      </c>
      <c r="F53" s="28"/>
      <c r="G53" s="162" t="s">
        <v>35</v>
      </c>
      <c r="H53" s="159"/>
      <c r="I53" s="160" t="s">
        <v>35</v>
      </c>
      <c r="J53" s="141"/>
      <c r="K53" s="161" t="s">
        <v>35</v>
      </c>
      <c r="L53" s="28"/>
      <c r="M53" s="162" t="s">
        <v>35</v>
      </c>
    </row>
    <row r="54" spans="1:13" ht="15" customHeight="1" x14ac:dyDescent="0.35">
      <c r="A54" s="80" t="s">
        <v>148</v>
      </c>
      <c r="B54" s="159">
        <v>5789593</v>
      </c>
      <c r="C54" s="135">
        <v>1</v>
      </c>
      <c r="D54" s="141">
        <v>0</v>
      </c>
      <c r="E54" s="137">
        <v>0</v>
      </c>
      <c r="F54" s="163">
        <v>5789593</v>
      </c>
      <c r="G54" s="139">
        <v>0.11087866024648776</v>
      </c>
      <c r="H54" s="159">
        <v>5881752</v>
      </c>
      <c r="I54" s="135">
        <v>1</v>
      </c>
      <c r="J54" s="141">
        <v>0</v>
      </c>
      <c r="K54" s="137">
        <v>0</v>
      </c>
      <c r="L54" s="163">
        <v>5881752</v>
      </c>
      <c r="M54" s="139">
        <v>0.14735034766327867</v>
      </c>
    </row>
    <row r="55" spans="1:13" ht="15" customHeight="1" x14ac:dyDescent="0.35">
      <c r="A55" s="91" t="s">
        <v>149</v>
      </c>
      <c r="B55" s="107">
        <v>365227</v>
      </c>
      <c r="C55" s="140">
        <v>1</v>
      </c>
      <c r="D55" s="145">
        <v>0</v>
      </c>
      <c r="E55" s="137">
        <v>0</v>
      </c>
      <c r="F55" s="164">
        <v>365227</v>
      </c>
      <c r="G55" s="144">
        <v>6.9945988337770867E-3</v>
      </c>
      <c r="H55" s="107">
        <v>389250</v>
      </c>
      <c r="I55" s="140">
        <v>1</v>
      </c>
      <c r="J55" s="145">
        <v>0</v>
      </c>
      <c r="K55" s="142">
        <v>0</v>
      </c>
      <c r="L55" s="164">
        <v>389250</v>
      </c>
      <c r="M55" s="144">
        <v>9.7515370977782172E-3</v>
      </c>
    </row>
    <row r="56" spans="1:13" ht="15" customHeight="1" x14ac:dyDescent="0.35">
      <c r="A56" s="165" t="s">
        <v>150</v>
      </c>
      <c r="B56" s="166">
        <v>435309</v>
      </c>
      <c r="C56" s="140">
        <v>1</v>
      </c>
      <c r="D56" s="167">
        <v>0</v>
      </c>
      <c r="E56" s="137">
        <v>0</v>
      </c>
      <c r="F56" s="168">
        <v>435309</v>
      </c>
      <c r="G56" s="144">
        <v>8.3367654191302109E-3</v>
      </c>
      <c r="H56" s="166">
        <v>441980</v>
      </c>
      <c r="I56" s="140">
        <v>1</v>
      </c>
      <c r="J56" s="167">
        <v>0</v>
      </c>
      <c r="K56" s="142">
        <v>0</v>
      </c>
      <c r="L56" s="168">
        <v>441980</v>
      </c>
      <c r="M56" s="144">
        <v>1.1072535302443202E-2</v>
      </c>
    </row>
    <row r="57" spans="1:13" ht="15" customHeight="1" x14ac:dyDescent="0.35">
      <c r="A57" s="165" t="s">
        <v>151</v>
      </c>
      <c r="B57" s="166">
        <v>0</v>
      </c>
      <c r="C57" s="140">
        <v>0</v>
      </c>
      <c r="D57" s="167">
        <v>0</v>
      </c>
      <c r="E57" s="137">
        <v>0</v>
      </c>
      <c r="F57" s="168">
        <v>0</v>
      </c>
      <c r="G57" s="144">
        <v>0</v>
      </c>
      <c r="H57" s="166">
        <v>0</v>
      </c>
      <c r="I57" s="140">
        <v>0</v>
      </c>
      <c r="J57" s="167">
        <v>0</v>
      </c>
      <c r="K57" s="142">
        <v>0</v>
      </c>
      <c r="L57" s="168">
        <v>0</v>
      </c>
      <c r="M57" s="144">
        <v>0</v>
      </c>
    </row>
    <row r="58" spans="1:13" ht="15" customHeight="1" x14ac:dyDescent="0.35">
      <c r="A58" s="165" t="s">
        <v>288</v>
      </c>
      <c r="B58" s="166">
        <v>0</v>
      </c>
      <c r="C58" s="140">
        <v>0</v>
      </c>
      <c r="D58" s="167">
        <v>332764</v>
      </c>
      <c r="E58" s="137">
        <v>1</v>
      </c>
      <c r="F58" s="168">
        <v>332764</v>
      </c>
      <c r="G58" s="144">
        <v>1</v>
      </c>
      <c r="H58" s="166">
        <v>0</v>
      </c>
      <c r="I58" s="140">
        <v>0</v>
      </c>
      <c r="J58" s="167">
        <v>332802</v>
      </c>
      <c r="K58" s="142">
        <v>1</v>
      </c>
      <c r="L58" s="168">
        <v>332802</v>
      </c>
      <c r="M58" s="144">
        <v>1</v>
      </c>
    </row>
    <row r="59" spans="1:13" ht="15" customHeight="1" x14ac:dyDescent="0.35">
      <c r="A59" s="91" t="s">
        <v>158</v>
      </c>
      <c r="B59" s="107">
        <v>1349575</v>
      </c>
      <c r="C59" s="140">
        <v>0.4392259897982862</v>
      </c>
      <c r="D59" s="145">
        <v>1723046</v>
      </c>
      <c r="E59" s="137">
        <v>0.5607740102017138</v>
      </c>
      <c r="F59" s="164">
        <v>3072621</v>
      </c>
      <c r="G59" s="144">
        <v>5.8844913610546279E-2</v>
      </c>
      <c r="H59" s="107">
        <v>1377523</v>
      </c>
      <c r="I59" s="140">
        <v>0.49937882299373604</v>
      </c>
      <c r="J59" s="145">
        <v>1380950</v>
      </c>
      <c r="K59" s="142">
        <v>0.50062117700626396</v>
      </c>
      <c r="L59" s="164">
        <v>2758473</v>
      </c>
      <c r="M59" s="144">
        <v>6.9105592274167182E-2</v>
      </c>
    </row>
    <row r="60" spans="1:13" s="36" customFormat="1" ht="15" customHeight="1" x14ac:dyDescent="0.35">
      <c r="A60" s="105" t="s">
        <v>121</v>
      </c>
      <c r="B60" s="110">
        <v>7939704</v>
      </c>
      <c r="C60" s="152">
        <v>0.79432673497330908</v>
      </c>
      <c r="D60" s="155">
        <v>2055810</v>
      </c>
      <c r="E60" s="180">
        <v>0.20567326502669098</v>
      </c>
      <c r="F60" s="169">
        <v>9995514</v>
      </c>
      <c r="G60" s="154">
        <v>0.19142782589294477</v>
      </c>
      <c r="H60" s="110">
        <v>8090505</v>
      </c>
      <c r="I60" s="152">
        <v>0.82520327649509795</v>
      </c>
      <c r="J60" s="155">
        <v>1713752</v>
      </c>
      <c r="K60" s="153">
        <v>0.174796723504902</v>
      </c>
      <c r="L60" s="164">
        <v>9804257</v>
      </c>
      <c r="M60" s="154">
        <v>0.24561740745446828</v>
      </c>
    </row>
    <row r="61" spans="1:13" ht="15" customHeight="1" x14ac:dyDescent="0.35">
      <c r="A61" s="134" t="s">
        <v>122</v>
      </c>
      <c r="B61" s="170">
        <v>0</v>
      </c>
      <c r="C61" s="140">
        <v>0</v>
      </c>
      <c r="D61" s="171">
        <v>0</v>
      </c>
      <c r="E61" s="137">
        <v>0</v>
      </c>
      <c r="F61" s="172">
        <v>0</v>
      </c>
      <c r="G61" s="144">
        <v>0</v>
      </c>
      <c r="H61" s="170">
        <v>0</v>
      </c>
      <c r="I61" s="140">
        <v>0</v>
      </c>
      <c r="J61" s="171">
        <v>0</v>
      </c>
      <c r="K61" s="142">
        <v>0</v>
      </c>
      <c r="L61" s="172">
        <v>0</v>
      </c>
      <c r="M61" s="144">
        <v>0</v>
      </c>
    </row>
    <row r="62" spans="1:13" ht="15" customHeight="1" x14ac:dyDescent="0.35">
      <c r="A62" s="173" t="s">
        <v>152</v>
      </c>
      <c r="B62" s="92">
        <v>0</v>
      </c>
      <c r="C62" s="140">
        <v>0</v>
      </c>
      <c r="D62" s="145">
        <v>0</v>
      </c>
      <c r="E62" s="137">
        <v>0</v>
      </c>
      <c r="F62" s="130">
        <v>0</v>
      </c>
      <c r="G62" s="144">
        <v>0</v>
      </c>
      <c r="H62" s="92">
        <v>0</v>
      </c>
      <c r="I62" s="140">
        <v>0</v>
      </c>
      <c r="J62" s="145">
        <v>0</v>
      </c>
      <c r="K62" s="142">
        <v>0</v>
      </c>
      <c r="L62" s="130">
        <v>0</v>
      </c>
      <c r="M62" s="144">
        <v>0</v>
      </c>
    </row>
    <row r="63" spans="1:13" ht="15" customHeight="1" x14ac:dyDescent="0.35">
      <c r="A63" s="80" t="s">
        <v>123</v>
      </c>
      <c r="B63" s="92">
        <v>0</v>
      </c>
      <c r="C63" s="140">
        <v>0</v>
      </c>
      <c r="D63" s="145">
        <v>0</v>
      </c>
      <c r="E63" s="137">
        <v>0</v>
      </c>
      <c r="F63" s="130">
        <v>0</v>
      </c>
      <c r="G63" s="144">
        <v>0</v>
      </c>
      <c r="H63" s="92">
        <v>0</v>
      </c>
      <c r="I63" s="140">
        <v>0</v>
      </c>
      <c r="J63" s="145">
        <v>0</v>
      </c>
      <c r="K63" s="142">
        <v>0</v>
      </c>
      <c r="L63" s="130">
        <v>0</v>
      </c>
      <c r="M63" s="144">
        <v>0</v>
      </c>
    </row>
    <row r="64" spans="1:13" ht="15" customHeight="1" x14ac:dyDescent="0.35">
      <c r="A64" s="94" t="s">
        <v>124</v>
      </c>
      <c r="B64" s="92">
        <v>0</v>
      </c>
      <c r="C64" s="140">
        <v>0</v>
      </c>
      <c r="D64" s="145">
        <v>2223120</v>
      </c>
      <c r="E64" s="137">
        <v>1</v>
      </c>
      <c r="F64" s="130">
        <v>2223120</v>
      </c>
      <c r="G64" s="144">
        <v>4.2575802334839749E-2</v>
      </c>
      <c r="H64" s="92">
        <v>0</v>
      </c>
      <c r="I64" s="140">
        <v>0</v>
      </c>
      <c r="J64" s="145">
        <v>279134</v>
      </c>
      <c r="K64" s="142">
        <v>1</v>
      </c>
      <c r="L64" s="130">
        <v>279134</v>
      </c>
      <c r="M64" s="144">
        <v>6.9928980250513169E-3</v>
      </c>
    </row>
    <row r="65" spans="1:13" ht="15" customHeight="1" x14ac:dyDescent="0.35">
      <c r="A65" s="173" t="s">
        <v>125</v>
      </c>
      <c r="B65" s="92">
        <v>0</v>
      </c>
      <c r="C65" s="140">
        <v>0</v>
      </c>
      <c r="D65" s="145">
        <v>0</v>
      </c>
      <c r="E65" s="137">
        <v>0</v>
      </c>
      <c r="F65" s="130">
        <v>0</v>
      </c>
      <c r="G65" s="144">
        <v>0</v>
      </c>
      <c r="H65" s="92">
        <v>0</v>
      </c>
      <c r="I65" s="140">
        <v>0</v>
      </c>
      <c r="J65" s="145">
        <v>0</v>
      </c>
      <c r="K65" s="142">
        <v>0</v>
      </c>
      <c r="L65" s="130">
        <v>0</v>
      </c>
      <c r="M65" s="144">
        <v>0</v>
      </c>
    </row>
    <row r="66" spans="1:13" ht="15" customHeight="1" x14ac:dyDescent="0.35">
      <c r="A66" s="173" t="s">
        <v>126</v>
      </c>
      <c r="B66" s="92">
        <v>0</v>
      </c>
      <c r="C66" s="140">
        <v>0</v>
      </c>
      <c r="D66" s="145">
        <v>0</v>
      </c>
      <c r="E66" s="137">
        <v>0</v>
      </c>
      <c r="F66" s="130">
        <v>0</v>
      </c>
      <c r="G66" s="144">
        <v>0</v>
      </c>
      <c r="H66" s="92">
        <v>0</v>
      </c>
      <c r="I66" s="140">
        <v>0</v>
      </c>
      <c r="J66" s="145">
        <v>0</v>
      </c>
      <c r="K66" s="142">
        <v>0</v>
      </c>
      <c r="L66" s="130">
        <v>0</v>
      </c>
      <c r="M66" s="144">
        <v>0</v>
      </c>
    </row>
    <row r="67" spans="1:13" ht="15" customHeight="1" x14ac:dyDescent="0.35">
      <c r="A67" s="134" t="s">
        <v>153</v>
      </c>
      <c r="B67" s="92">
        <v>0</v>
      </c>
      <c r="C67" s="140">
        <v>0</v>
      </c>
      <c r="D67" s="145">
        <v>1205123</v>
      </c>
      <c r="E67" s="137">
        <v>1</v>
      </c>
      <c r="F67" s="130">
        <v>1205123</v>
      </c>
      <c r="G67" s="144">
        <v>2.3079761163216146E-2</v>
      </c>
      <c r="H67" s="92">
        <v>0</v>
      </c>
      <c r="I67" s="140">
        <v>0</v>
      </c>
      <c r="J67" s="145">
        <v>1066000</v>
      </c>
      <c r="K67" s="142">
        <v>1</v>
      </c>
      <c r="L67" s="130">
        <v>1066000</v>
      </c>
      <c r="M67" s="144">
        <v>2.6705558243369506E-2</v>
      </c>
    </row>
    <row r="68" spans="1:13" ht="15" customHeight="1" x14ac:dyDescent="0.35">
      <c r="A68" s="134" t="s">
        <v>154</v>
      </c>
      <c r="B68" s="92">
        <v>0</v>
      </c>
      <c r="C68" s="140">
        <v>0</v>
      </c>
      <c r="D68" s="145">
        <v>0</v>
      </c>
      <c r="E68" s="137">
        <v>0</v>
      </c>
      <c r="F68" s="130">
        <v>0</v>
      </c>
      <c r="G68" s="144">
        <v>0</v>
      </c>
      <c r="H68" s="92">
        <v>0</v>
      </c>
      <c r="I68" s="140">
        <v>0</v>
      </c>
      <c r="J68" s="145">
        <v>0</v>
      </c>
      <c r="K68" s="142">
        <v>0</v>
      </c>
      <c r="L68" s="130">
        <v>0</v>
      </c>
      <c r="M68" s="144">
        <v>0</v>
      </c>
    </row>
    <row r="69" spans="1:13" ht="15" customHeight="1" x14ac:dyDescent="0.35">
      <c r="A69" s="80" t="s">
        <v>155</v>
      </c>
      <c r="B69" s="92">
        <v>0</v>
      </c>
      <c r="C69" s="140">
        <v>0</v>
      </c>
      <c r="D69" s="145">
        <v>455537</v>
      </c>
      <c r="E69" s="137">
        <v>1</v>
      </c>
      <c r="F69" s="130">
        <v>455537</v>
      </c>
      <c r="G69" s="144">
        <v>8.7241594102908954E-3</v>
      </c>
      <c r="H69" s="92">
        <v>0</v>
      </c>
      <c r="I69" s="140">
        <v>0</v>
      </c>
      <c r="J69" s="145">
        <v>429729</v>
      </c>
      <c r="K69" s="142">
        <v>1</v>
      </c>
      <c r="L69" s="130">
        <v>429729</v>
      </c>
      <c r="M69" s="144">
        <v>1.0765621799591871E-2</v>
      </c>
    </row>
    <row r="70" spans="1:13" ht="15" customHeight="1" x14ac:dyDescent="0.35">
      <c r="A70" s="94" t="s">
        <v>127</v>
      </c>
      <c r="B70" s="92">
        <v>1350151</v>
      </c>
      <c r="C70" s="140">
        <v>1</v>
      </c>
      <c r="D70" s="145">
        <v>0</v>
      </c>
      <c r="E70" s="137">
        <v>0</v>
      </c>
      <c r="F70" s="130">
        <v>1350151</v>
      </c>
      <c r="G70" s="144">
        <v>2.5857246616550714E-2</v>
      </c>
      <c r="H70" s="92">
        <v>1193445</v>
      </c>
      <c r="I70" s="140">
        <v>1</v>
      </c>
      <c r="J70" s="145">
        <v>0</v>
      </c>
      <c r="K70" s="142">
        <v>0</v>
      </c>
      <c r="L70" s="130">
        <v>1193445</v>
      </c>
      <c r="M70" s="144">
        <v>2.9898325476320937E-2</v>
      </c>
    </row>
    <row r="71" spans="1:13" ht="15" customHeight="1" x14ac:dyDescent="0.35">
      <c r="A71" s="134" t="s">
        <v>357</v>
      </c>
      <c r="B71" s="92">
        <v>0</v>
      </c>
      <c r="C71" s="140">
        <v>0</v>
      </c>
      <c r="D71" s="145">
        <v>0</v>
      </c>
      <c r="E71" s="137">
        <v>0</v>
      </c>
      <c r="F71" s="130">
        <v>0</v>
      </c>
      <c r="G71" s="144">
        <v>0</v>
      </c>
      <c r="H71" s="92">
        <v>0</v>
      </c>
      <c r="I71" s="140">
        <v>0</v>
      </c>
      <c r="J71" s="145">
        <v>0</v>
      </c>
      <c r="K71" s="142">
        <v>0</v>
      </c>
      <c r="L71" s="130">
        <v>0</v>
      </c>
      <c r="M71" s="144">
        <v>0</v>
      </c>
    </row>
    <row r="72" spans="1:13" s="36" customFormat="1" ht="15" customHeight="1" x14ac:dyDescent="0.35">
      <c r="A72" s="111" t="s">
        <v>128</v>
      </c>
      <c r="B72" s="100">
        <v>9289855</v>
      </c>
      <c r="C72" s="152">
        <v>0.60999301025086605</v>
      </c>
      <c r="D72" s="155">
        <v>5939590</v>
      </c>
      <c r="E72" s="180">
        <v>0.390006989749134</v>
      </c>
      <c r="F72" s="100">
        <v>15229445</v>
      </c>
      <c r="G72" s="154">
        <v>0.29166479541784229</v>
      </c>
      <c r="H72" s="100">
        <v>9283950</v>
      </c>
      <c r="I72" s="152">
        <v>0.7268665299413235</v>
      </c>
      <c r="J72" s="155">
        <v>3488615</v>
      </c>
      <c r="K72" s="153">
        <v>0.27313347005867655</v>
      </c>
      <c r="L72" s="100">
        <v>12772565</v>
      </c>
      <c r="M72" s="154">
        <v>0.31997981099880191</v>
      </c>
    </row>
    <row r="73" spans="1:13" ht="15" customHeight="1" x14ac:dyDescent="0.35">
      <c r="A73" s="82" t="s">
        <v>129</v>
      </c>
      <c r="B73" s="107"/>
      <c r="C73" s="149" t="s">
        <v>35</v>
      </c>
      <c r="D73" s="145"/>
      <c r="E73" s="145" t="s">
        <v>142</v>
      </c>
      <c r="F73" s="130"/>
      <c r="G73" s="151" t="s">
        <v>35</v>
      </c>
      <c r="H73" s="107"/>
      <c r="I73" s="149" t="s">
        <v>35</v>
      </c>
      <c r="J73" s="145"/>
      <c r="K73" s="150" t="s">
        <v>35</v>
      </c>
      <c r="L73" s="130"/>
      <c r="M73" s="151" t="s">
        <v>35</v>
      </c>
    </row>
    <row r="74" spans="1:13" ht="15" customHeight="1" x14ac:dyDescent="0.35">
      <c r="A74" s="80" t="s">
        <v>130</v>
      </c>
      <c r="B74" s="27">
        <v>0</v>
      </c>
      <c r="C74" s="135">
        <v>0</v>
      </c>
      <c r="D74" s="141">
        <v>0</v>
      </c>
      <c r="E74" s="137">
        <v>0</v>
      </c>
      <c r="F74" s="28">
        <v>0</v>
      </c>
      <c r="G74" s="139">
        <v>0</v>
      </c>
      <c r="H74" s="27">
        <v>0</v>
      </c>
      <c r="I74" s="135">
        <v>0</v>
      </c>
      <c r="J74" s="141">
        <v>0</v>
      </c>
      <c r="K74" s="137">
        <v>0</v>
      </c>
      <c r="L74" s="28">
        <v>0</v>
      </c>
      <c r="M74" s="139">
        <v>0</v>
      </c>
    </row>
    <row r="75" spans="1:13" ht="15" customHeight="1" x14ac:dyDescent="0.35">
      <c r="A75" s="91" t="s">
        <v>131</v>
      </c>
      <c r="B75" s="92">
        <v>0</v>
      </c>
      <c r="C75" s="140">
        <v>0</v>
      </c>
      <c r="D75" s="145">
        <v>0</v>
      </c>
      <c r="E75" s="137">
        <v>0</v>
      </c>
      <c r="F75" s="130">
        <v>0</v>
      </c>
      <c r="G75" s="144">
        <v>0</v>
      </c>
      <c r="H75" s="92">
        <v>0</v>
      </c>
      <c r="I75" s="140">
        <v>0</v>
      </c>
      <c r="J75" s="145">
        <v>0</v>
      </c>
      <c r="K75" s="142">
        <v>0</v>
      </c>
      <c r="L75" s="130">
        <v>0</v>
      </c>
      <c r="M75" s="144">
        <v>0</v>
      </c>
    </row>
    <row r="76" spans="1:13" ht="15" customHeight="1" x14ac:dyDescent="0.35">
      <c r="A76" s="106" t="s">
        <v>132</v>
      </c>
      <c r="B76" s="107"/>
      <c r="C76" s="149" t="s">
        <v>35</v>
      </c>
      <c r="D76" s="145"/>
      <c r="E76" s="145" t="s">
        <v>142</v>
      </c>
      <c r="F76" s="130"/>
      <c r="G76" s="151" t="s">
        <v>35</v>
      </c>
      <c r="H76" s="107"/>
      <c r="I76" s="149" t="s">
        <v>35</v>
      </c>
      <c r="J76" s="145"/>
      <c r="K76" s="150" t="s">
        <v>35</v>
      </c>
      <c r="L76" s="130"/>
      <c r="M76" s="151" t="s">
        <v>35</v>
      </c>
    </row>
    <row r="77" spans="1:13" ht="15" customHeight="1" x14ac:dyDescent="0.35">
      <c r="A77" s="80" t="s">
        <v>133</v>
      </c>
      <c r="B77" s="27">
        <v>0</v>
      </c>
      <c r="C77" s="135">
        <v>0</v>
      </c>
      <c r="D77" s="141">
        <v>12267951</v>
      </c>
      <c r="E77" s="180">
        <v>1</v>
      </c>
      <c r="F77" s="28">
        <v>12267951</v>
      </c>
      <c r="G77" s="139">
        <v>0.23494811653419501</v>
      </c>
      <c r="H77" s="27">
        <v>0</v>
      </c>
      <c r="I77" s="135">
        <v>0</v>
      </c>
      <c r="J77" s="141">
        <v>10630526</v>
      </c>
      <c r="K77" s="137">
        <v>1</v>
      </c>
      <c r="L77" s="28">
        <v>10630526</v>
      </c>
      <c r="M77" s="139">
        <v>0.26631719629517248</v>
      </c>
    </row>
    <row r="78" spans="1:13" ht="15" customHeight="1" x14ac:dyDescent="0.35">
      <c r="A78" s="91" t="s">
        <v>157</v>
      </c>
      <c r="B78" s="92">
        <v>0</v>
      </c>
      <c r="C78" s="140">
        <v>0</v>
      </c>
      <c r="D78" s="145">
        <v>16951763</v>
      </c>
      <c r="E78" s="180">
        <v>1</v>
      </c>
      <c r="F78" s="130">
        <v>16951763</v>
      </c>
      <c r="G78" s="144">
        <v>0.32464955140300572</v>
      </c>
      <c r="H78" s="92">
        <v>0</v>
      </c>
      <c r="I78" s="140">
        <v>0</v>
      </c>
      <c r="J78" s="145">
        <v>9278856</v>
      </c>
      <c r="K78" s="142">
        <v>1</v>
      </c>
      <c r="L78" s="130">
        <v>9278856</v>
      </c>
      <c r="M78" s="144">
        <v>0.23245499938071162</v>
      </c>
    </row>
    <row r="79" spans="1:13" s="36" customFormat="1" ht="15" customHeight="1" x14ac:dyDescent="0.35">
      <c r="A79" s="106" t="s">
        <v>134</v>
      </c>
      <c r="B79" s="174">
        <v>0</v>
      </c>
      <c r="C79" s="152">
        <v>0</v>
      </c>
      <c r="D79" s="175">
        <v>29219714</v>
      </c>
      <c r="E79" s="180">
        <v>1</v>
      </c>
      <c r="F79" s="156">
        <v>29219714</v>
      </c>
      <c r="G79" s="154">
        <v>0.55959766793720078</v>
      </c>
      <c r="H79" s="174">
        <v>0</v>
      </c>
      <c r="I79" s="152">
        <v>0</v>
      </c>
      <c r="J79" s="175">
        <v>19909382</v>
      </c>
      <c r="K79" s="153">
        <v>1</v>
      </c>
      <c r="L79" s="156">
        <v>19909382</v>
      </c>
      <c r="M79" s="154">
        <v>0.4987721956758841</v>
      </c>
    </row>
    <row r="80" spans="1:13" s="36" customFormat="1" ht="15" customHeight="1" x14ac:dyDescent="0.35">
      <c r="A80" s="106" t="s">
        <v>4</v>
      </c>
      <c r="B80" s="174">
        <v>0</v>
      </c>
      <c r="C80" s="153">
        <v>0</v>
      </c>
      <c r="D80" s="157">
        <v>0</v>
      </c>
      <c r="E80" s="180">
        <v>0</v>
      </c>
      <c r="F80" s="181">
        <v>0</v>
      </c>
      <c r="G80" s="154">
        <v>0</v>
      </c>
      <c r="H80" s="174">
        <v>0</v>
      </c>
      <c r="I80" s="153">
        <v>0</v>
      </c>
      <c r="J80" s="157">
        <v>0</v>
      </c>
      <c r="K80" s="153">
        <v>0</v>
      </c>
      <c r="L80" s="181">
        <v>0</v>
      </c>
      <c r="M80" s="154">
        <v>0</v>
      </c>
    </row>
    <row r="81" spans="1:13" s="36" customFormat="1" ht="15" customHeight="1" thickBot="1" x14ac:dyDescent="0.4">
      <c r="A81" s="112" t="s">
        <v>69</v>
      </c>
      <c r="B81" s="176">
        <v>17056271</v>
      </c>
      <c r="C81" s="177">
        <v>0.32665102318608957</v>
      </c>
      <c r="D81" s="176">
        <v>35159304</v>
      </c>
      <c r="E81" s="178">
        <v>0.67334897681391037</v>
      </c>
      <c r="F81" s="176">
        <v>52215575</v>
      </c>
      <c r="G81" s="179">
        <v>1</v>
      </c>
      <c r="H81" s="176">
        <v>16518787</v>
      </c>
      <c r="I81" s="177">
        <v>0.41383060819729367</v>
      </c>
      <c r="J81" s="176">
        <v>23397997</v>
      </c>
      <c r="K81" s="178">
        <v>0.58616939180270633</v>
      </c>
      <c r="L81" s="176">
        <v>39916784</v>
      </c>
      <c r="M81" s="179">
        <v>1</v>
      </c>
    </row>
    <row r="82" spans="1:13" ht="15" customHeight="1" thickTop="1" x14ac:dyDescent="0.35">
      <c r="A82" s="6" t="s">
        <v>156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0"/>
  <sheetViews>
    <sheetView zoomScaleNormal="100" workbookViewId="0">
      <pane xSplit="1" ySplit="10" topLeftCell="B48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45.53515625" defaultRowHeight="15" customHeight="1" x14ac:dyDescent="0.35"/>
  <cols>
    <col min="1" max="1" width="45.69140625" style="6" customWidth="1"/>
    <col min="2" max="7" width="18.69140625" style="27" customWidth="1"/>
    <col min="8" max="250" width="12.4609375" style="6" customWidth="1"/>
    <col min="251" max="251" width="186.84375" style="6" customWidth="1"/>
    <col min="252" max="252" width="56.4609375" style="6" customWidth="1"/>
    <col min="253" max="16384" width="45.53515625" style="6"/>
  </cols>
  <sheetData>
    <row r="1" spans="1:7" s="254" customFormat="1" ht="20.149999999999999" customHeight="1" x14ac:dyDescent="0.4">
      <c r="A1" s="249" t="s">
        <v>39</v>
      </c>
      <c r="B1" s="261"/>
      <c r="C1" s="261"/>
      <c r="D1" s="382" t="s">
        <v>19</v>
      </c>
      <c r="E1" s="252" t="s">
        <v>368</v>
      </c>
      <c r="F1" s="252"/>
      <c r="G1" s="252"/>
    </row>
    <row r="2" spans="1:7" s="254" customFormat="1" ht="20.149999999999999" customHeight="1" x14ac:dyDescent="0.4">
      <c r="A2" s="249" t="s">
        <v>265</v>
      </c>
      <c r="B2" s="261" t="s">
        <v>35</v>
      </c>
      <c r="C2" s="261"/>
      <c r="D2" s="261"/>
      <c r="E2" s="261"/>
      <c r="F2" s="261"/>
      <c r="G2" s="261"/>
    </row>
    <row r="3" spans="1:7" s="254" customFormat="1" ht="20.149999999999999" customHeight="1" thickBot="1" x14ac:dyDescent="0.45">
      <c r="A3" s="250" t="s">
        <v>138</v>
      </c>
      <c r="B3" s="263"/>
      <c r="C3" s="263"/>
      <c r="D3" s="263"/>
      <c r="E3" s="263"/>
      <c r="F3" s="263"/>
      <c r="G3" s="263"/>
    </row>
    <row r="4" spans="1:7" ht="15" customHeight="1" thickTop="1" x14ac:dyDescent="0.35">
      <c r="A4" s="77"/>
      <c r="B4" s="78"/>
      <c r="C4" s="79"/>
      <c r="D4" s="78"/>
      <c r="E4" s="79"/>
      <c r="F4" s="78" t="s">
        <v>35</v>
      </c>
      <c r="G4" s="79"/>
    </row>
    <row r="5" spans="1:7" ht="15" customHeight="1" x14ac:dyDescent="0.35">
      <c r="A5" s="80"/>
      <c r="C5" s="81"/>
      <c r="E5" s="81"/>
      <c r="G5" s="81"/>
    </row>
    <row r="6" spans="1:7" ht="15" customHeight="1" x14ac:dyDescent="0.35">
      <c r="A6" s="82"/>
      <c r="B6" s="83" t="s">
        <v>780</v>
      </c>
      <c r="C6" s="84"/>
      <c r="D6" s="83" t="s">
        <v>746</v>
      </c>
      <c r="E6" s="84"/>
      <c r="F6" s="83" t="s">
        <v>779</v>
      </c>
      <c r="G6" s="84"/>
    </row>
    <row r="7" spans="1:7" ht="15" customHeight="1" x14ac:dyDescent="0.35">
      <c r="A7" s="80" t="s">
        <v>35</v>
      </c>
      <c r="B7" s="27" t="s">
        <v>35</v>
      </c>
      <c r="C7" s="81" t="s">
        <v>35</v>
      </c>
      <c r="D7" s="27" t="s">
        <v>35</v>
      </c>
      <c r="E7" s="81" t="s">
        <v>35</v>
      </c>
      <c r="F7" s="27" t="s">
        <v>35</v>
      </c>
      <c r="G7" s="81" t="s">
        <v>35</v>
      </c>
    </row>
    <row r="8" spans="1:7" ht="15" customHeight="1" x14ac:dyDescent="0.35">
      <c r="A8" s="80" t="s">
        <v>35</v>
      </c>
      <c r="B8" s="27" t="s">
        <v>35</v>
      </c>
      <c r="C8" s="81" t="s">
        <v>35</v>
      </c>
      <c r="D8" s="27" t="s">
        <v>35</v>
      </c>
      <c r="E8" s="81" t="s">
        <v>35</v>
      </c>
      <c r="F8" s="27" t="s">
        <v>35</v>
      </c>
      <c r="G8" s="81" t="s">
        <v>35</v>
      </c>
    </row>
    <row r="9" spans="1:7" ht="15" customHeight="1" x14ac:dyDescent="0.35">
      <c r="A9" s="85" t="s">
        <v>35</v>
      </c>
      <c r="B9" s="86" t="s">
        <v>35</v>
      </c>
      <c r="C9" s="87" t="s">
        <v>35</v>
      </c>
      <c r="D9" s="86" t="s">
        <v>35</v>
      </c>
      <c r="E9" s="87" t="s">
        <v>35</v>
      </c>
      <c r="F9" s="86" t="s">
        <v>35</v>
      </c>
      <c r="G9" s="87" t="s">
        <v>35</v>
      </c>
    </row>
    <row r="10" spans="1:7" ht="15" customHeight="1" x14ac:dyDescent="0.35">
      <c r="A10" s="88" t="s">
        <v>107</v>
      </c>
      <c r="B10" s="89" t="s">
        <v>140</v>
      </c>
      <c r="C10" s="90" t="s">
        <v>141</v>
      </c>
      <c r="D10" s="89" t="s">
        <v>140</v>
      </c>
      <c r="E10" s="90" t="s">
        <v>141</v>
      </c>
      <c r="F10" s="89" t="s">
        <v>140</v>
      </c>
      <c r="G10" s="90" t="s">
        <v>141</v>
      </c>
    </row>
    <row r="11" spans="1:7" ht="15" customHeight="1" x14ac:dyDescent="0.35">
      <c r="A11" s="91" t="s">
        <v>142</v>
      </c>
      <c r="B11" s="92" t="s">
        <v>35</v>
      </c>
      <c r="C11" s="93" t="s">
        <v>35</v>
      </c>
      <c r="D11" s="92" t="s">
        <v>35</v>
      </c>
      <c r="E11" s="93" t="s">
        <v>35</v>
      </c>
      <c r="F11" s="92" t="s">
        <v>35</v>
      </c>
      <c r="G11" s="93" t="s">
        <v>35</v>
      </c>
    </row>
    <row r="12" spans="1:7" ht="15" customHeight="1" x14ac:dyDescent="0.35">
      <c r="A12" s="82" t="s">
        <v>49</v>
      </c>
      <c r="B12" s="27" t="s">
        <v>35</v>
      </c>
      <c r="C12" s="18"/>
      <c r="D12" s="27" t="s">
        <v>35</v>
      </c>
      <c r="E12" s="18"/>
      <c r="F12" s="27" t="s">
        <v>35</v>
      </c>
      <c r="G12" s="18"/>
    </row>
    <row r="13" spans="1:7" ht="15" customHeight="1" x14ac:dyDescent="0.35">
      <c r="A13" s="94" t="s">
        <v>276</v>
      </c>
      <c r="B13" s="95"/>
      <c r="C13" s="96"/>
      <c r="D13" s="97"/>
      <c r="E13" s="96"/>
      <c r="F13" s="97"/>
      <c r="G13" s="96"/>
    </row>
    <row r="14" spans="1:7" ht="15" customHeight="1" x14ac:dyDescent="0.35">
      <c r="A14" s="98" t="s">
        <v>283</v>
      </c>
      <c r="B14" s="92"/>
      <c r="C14" s="93"/>
      <c r="D14" s="92"/>
      <c r="E14" s="93"/>
      <c r="F14" s="92"/>
      <c r="G14" s="93"/>
    </row>
    <row r="15" spans="1:7" ht="15" customHeight="1" x14ac:dyDescent="0.35">
      <c r="A15" s="98" t="s">
        <v>284</v>
      </c>
      <c r="B15" s="92"/>
      <c r="C15" s="93"/>
      <c r="D15" s="92"/>
      <c r="E15" s="93"/>
      <c r="F15" s="92"/>
      <c r="G15" s="93"/>
    </row>
    <row r="16" spans="1:7" ht="15" customHeight="1" x14ac:dyDescent="0.35">
      <c r="A16" s="98" t="s">
        <v>282</v>
      </c>
      <c r="B16" s="92"/>
      <c r="C16" s="93"/>
      <c r="D16" s="92"/>
      <c r="E16" s="93"/>
      <c r="F16" s="92"/>
      <c r="G16" s="93"/>
    </row>
    <row r="17" spans="1:7" s="36" customFormat="1" ht="15" customHeight="1" x14ac:dyDescent="0.35">
      <c r="A17" s="99" t="s">
        <v>272</v>
      </c>
      <c r="B17" s="100">
        <v>0</v>
      </c>
      <c r="C17" s="101">
        <v>0</v>
      </c>
      <c r="D17" s="100">
        <v>0</v>
      </c>
      <c r="E17" s="101">
        <v>0</v>
      </c>
      <c r="F17" s="100">
        <v>0</v>
      </c>
      <c r="G17" s="101">
        <v>0</v>
      </c>
    </row>
    <row r="18" spans="1:7" s="36" customFormat="1" ht="15" customHeight="1" x14ac:dyDescent="0.35">
      <c r="A18" s="102"/>
      <c r="B18" s="103"/>
      <c r="C18" s="101"/>
      <c r="D18" s="103"/>
      <c r="E18" s="101"/>
      <c r="F18" s="103"/>
      <c r="G18" s="101"/>
    </row>
    <row r="19" spans="1:7" s="36" customFormat="1" ht="15" customHeight="1" x14ac:dyDescent="0.35">
      <c r="A19" s="102" t="s">
        <v>110</v>
      </c>
      <c r="B19" s="104"/>
      <c r="C19" s="101"/>
      <c r="D19" s="104"/>
      <c r="E19" s="101"/>
      <c r="F19" s="104"/>
      <c r="G19" s="101"/>
    </row>
    <row r="20" spans="1:7" s="36" customFormat="1" ht="15" customHeight="1" x14ac:dyDescent="0.35">
      <c r="A20" s="94" t="s">
        <v>274</v>
      </c>
      <c r="B20" s="92"/>
      <c r="C20" s="93"/>
      <c r="D20" s="92"/>
      <c r="E20" s="93"/>
      <c r="F20" s="92"/>
      <c r="G20" s="93"/>
    </row>
    <row r="21" spans="1:7" s="36" customFormat="1" ht="15" customHeight="1" x14ac:dyDescent="0.35">
      <c r="A21" s="98" t="s">
        <v>283</v>
      </c>
      <c r="B21" s="92"/>
      <c r="C21" s="93"/>
      <c r="D21" s="92"/>
      <c r="E21" s="93"/>
      <c r="F21" s="92"/>
      <c r="G21" s="93"/>
    </row>
    <row r="22" spans="1:7" s="36" customFormat="1" ht="15" customHeight="1" x14ac:dyDescent="0.35">
      <c r="A22" s="98" t="s">
        <v>284</v>
      </c>
      <c r="B22" s="92"/>
      <c r="C22" s="93"/>
      <c r="D22" s="92"/>
      <c r="E22" s="93"/>
      <c r="F22" s="92"/>
      <c r="G22" s="93"/>
    </row>
    <row r="23" spans="1:7" s="36" customFormat="1" ht="15" customHeight="1" x14ac:dyDescent="0.35">
      <c r="A23" s="98" t="s">
        <v>282</v>
      </c>
      <c r="B23" s="92"/>
      <c r="C23" s="93"/>
      <c r="D23" s="92"/>
      <c r="E23" s="93"/>
      <c r="F23" s="92"/>
      <c r="G23" s="93"/>
    </row>
    <row r="24" spans="1:7" s="36" customFormat="1" ht="15" customHeight="1" x14ac:dyDescent="0.35">
      <c r="A24" s="105" t="s">
        <v>275</v>
      </c>
      <c r="B24" s="100">
        <v>0</v>
      </c>
      <c r="C24" s="101">
        <v>0</v>
      </c>
      <c r="D24" s="100">
        <v>0</v>
      </c>
      <c r="E24" s="101">
        <v>0</v>
      </c>
      <c r="F24" s="100">
        <v>0</v>
      </c>
      <c r="G24" s="101">
        <v>0</v>
      </c>
    </row>
    <row r="25" spans="1:7" s="36" customFormat="1" ht="15" customHeight="1" x14ac:dyDescent="0.35">
      <c r="A25" s="94" t="s">
        <v>276</v>
      </c>
      <c r="B25" s="100"/>
      <c r="C25" s="101"/>
      <c r="D25" s="100"/>
      <c r="E25" s="101"/>
      <c r="F25" s="100"/>
      <c r="G25" s="101"/>
    </row>
    <row r="26" spans="1:7" s="36" customFormat="1" ht="15" customHeight="1" x14ac:dyDescent="0.35">
      <c r="A26" s="98" t="s">
        <v>283</v>
      </c>
      <c r="B26" s="92"/>
      <c r="C26" s="93"/>
      <c r="D26" s="92"/>
      <c r="E26" s="93"/>
      <c r="F26" s="92"/>
      <c r="G26" s="93"/>
    </row>
    <row r="27" spans="1:7" s="36" customFormat="1" ht="15" customHeight="1" x14ac:dyDescent="0.35">
      <c r="A27" s="98" t="s">
        <v>284</v>
      </c>
      <c r="B27" s="92"/>
      <c r="C27" s="93"/>
      <c r="D27" s="92"/>
      <c r="E27" s="93"/>
      <c r="F27" s="92"/>
      <c r="G27" s="93"/>
    </row>
    <row r="28" spans="1:7" s="36" customFormat="1" ht="15" customHeight="1" x14ac:dyDescent="0.35">
      <c r="A28" s="98" t="s">
        <v>282</v>
      </c>
      <c r="B28" s="100"/>
      <c r="C28" s="101"/>
      <c r="D28" s="100"/>
      <c r="E28" s="101"/>
      <c r="F28" s="100"/>
      <c r="G28" s="101"/>
    </row>
    <row r="29" spans="1:7" s="36" customFormat="1" ht="15" customHeight="1" x14ac:dyDescent="0.35">
      <c r="A29" s="105" t="s">
        <v>277</v>
      </c>
      <c r="B29" s="100">
        <v>0</v>
      </c>
      <c r="C29" s="101">
        <v>0</v>
      </c>
      <c r="D29" s="100">
        <v>0</v>
      </c>
      <c r="E29" s="101">
        <v>0</v>
      </c>
      <c r="F29" s="100">
        <v>0</v>
      </c>
      <c r="G29" s="101">
        <v>0</v>
      </c>
    </row>
    <row r="30" spans="1:7" s="36" customFormat="1" ht="15" customHeight="1" x14ac:dyDescent="0.35">
      <c r="A30" s="94" t="s">
        <v>35</v>
      </c>
      <c r="B30" s="100"/>
      <c r="C30" s="101"/>
      <c r="D30" s="100"/>
      <c r="E30" s="101"/>
      <c r="F30" s="100"/>
      <c r="G30" s="101"/>
    </row>
    <row r="31" spans="1:7" ht="15" customHeight="1" x14ac:dyDescent="0.35">
      <c r="A31" s="106" t="s">
        <v>273</v>
      </c>
      <c r="B31" s="107"/>
      <c r="C31" s="93"/>
      <c r="D31" s="107"/>
      <c r="E31" s="93"/>
      <c r="F31" s="107"/>
      <c r="G31" s="93"/>
    </row>
    <row r="32" spans="1:7" ht="15" customHeight="1" x14ac:dyDescent="0.35">
      <c r="A32" s="94" t="s">
        <v>266</v>
      </c>
      <c r="B32" s="92">
        <v>0</v>
      </c>
      <c r="C32" s="108">
        <v>93564</v>
      </c>
      <c r="D32" s="92">
        <v>0</v>
      </c>
      <c r="E32" s="108">
        <v>93275</v>
      </c>
      <c r="F32" s="92">
        <v>0</v>
      </c>
      <c r="G32" s="108">
        <v>81263</v>
      </c>
    </row>
    <row r="33" spans="1:7" ht="15" customHeight="1" x14ac:dyDescent="0.35">
      <c r="A33" s="94" t="s">
        <v>267</v>
      </c>
      <c r="B33" s="92">
        <v>0</v>
      </c>
      <c r="C33" s="108">
        <v>240944</v>
      </c>
      <c r="D33" s="92">
        <v>0</v>
      </c>
      <c r="E33" s="108">
        <v>37608</v>
      </c>
      <c r="F33" s="92">
        <v>0</v>
      </c>
      <c r="G33" s="108">
        <v>32765</v>
      </c>
    </row>
    <row r="34" spans="1:7" ht="15" customHeight="1" x14ac:dyDescent="0.35">
      <c r="A34" s="94" t="s">
        <v>294</v>
      </c>
      <c r="B34" s="92">
        <v>0</v>
      </c>
      <c r="C34" s="108">
        <v>129733</v>
      </c>
      <c r="D34" s="92">
        <v>0</v>
      </c>
      <c r="E34" s="108">
        <v>76750</v>
      </c>
      <c r="F34" s="92">
        <v>0</v>
      </c>
      <c r="G34" s="108">
        <v>67782</v>
      </c>
    </row>
    <row r="35" spans="1:7" ht="15" customHeight="1" x14ac:dyDescent="0.35">
      <c r="A35" s="94" t="s">
        <v>295</v>
      </c>
      <c r="B35" s="92">
        <v>0</v>
      </c>
      <c r="C35" s="108">
        <v>0</v>
      </c>
      <c r="D35" s="92">
        <v>0</v>
      </c>
      <c r="E35" s="108">
        <v>0</v>
      </c>
      <c r="F35" s="92">
        <v>0</v>
      </c>
      <c r="G35" s="108">
        <v>0</v>
      </c>
    </row>
    <row r="36" spans="1:7" ht="15" customHeight="1" x14ac:dyDescent="0.35">
      <c r="A36" s="94" t="s">
        <v>268</v>
      </c>
      <c r="B36" s="92">
        <v>0</v>
      </c>
      <c r="C36" s="108">
        <v>240598</v>
      </c>
      <c r="D36" s="92">
        <v>0</v>
      </c>
      <c r="E36" s="108">
        <v>233370</v>
      </c>
      <c r="F36" s="92">
        <v>0</v>
      </c>
      <c r="G36" s="108">
        <v>204765</v>
      </c>
    </row>
    <row r="37" spans="1:7" ht="15" customHeight="1" x14ac:dyDescent="0.35">
      <c r="A37" s="94" t="s">
        <v>269</v>
      </c>
      <c r="B37" s="92">
        <v>0</v>
      </c>
      <c r="C37" s="108">
        <v>147396</v>
      </c>
      <c r="D37" s="92">
        <v>0</v>
      </c>
      <c r="E37" s="108">
        <v>163872</v>
      </c>
      <c r="F37" s="92">
        <v>0</v>
      </c>
      <c r="G37" s="108">
        <v>140448</v>
      </c>
    </row>
    <row r="38" spans="1:7" ht="15" customHeight="1" x14ac:dyDescent="0.35">
      <c r="A38" s="94" t="s">
        <v>270</v>
      </c>
      <c r="B38" s="92">
        <v>1349575</v>
      </c>
      <c r="C38" s="108">
        <v>0</v>
      </c>
      <c r="D38" s="92">
        <v>1873600</v>
      </c>
      <c r="E38" s="108">
        <v>0</v>
      </c>
      <c r="F38" s="92">
        <v>1377523</v>
      </c>
      <c r="G38" s="108">
        <v>0</v>
      </c>
    </row>
    <row r="39" spans="1:7" ht="15" customHeight="1" x14ac:dyDescent="0.35">
      <c r="A39" s="94" t="s">
        <v>271</v>
      </c>
      <c r="B39" s="92">
        <v>0</v>
      </c>
      <c r="C39" s="109">
        <v>870811</v>
      </c>
      <c r="D39" s="92">
        <v>0</v>
      </c>
      <c r="E39" s="109">
        <v>1035108</v>
      </c>
      <c r="F39" s="92">
        <v>0</v>
      </c>
      <c r="G39" s="109">
        <v>853927</v>
      </c>
    </row>
    <row r="40" spans="1:7" ht="15" customHeight="1" x14ac:dyDescent="0.35">
      <c r="A40" s="94" t="s">
        <v>287</v>
      </c>
      <c r="B40" s="92">
        <v>0</v>
      </c>
      <c r="C40" s="109">
        <v>332764</v>
      </c>
      <c r="D40" s="92">
        <v>0</v>
      </c>
      <c r="E40" s="109">
        <v>316790</v>
      </c>
      <c r="F40" s="92">
        <v>0</v>
      </c>
      <c r="G40" s="109">
        <v>332802</v>
      </c>
    </row>
    <row r="41" spans="1:7" ht="15" customHeight="1" x14ac:dyDescent="0.35">
      <c r="A41" s="267" t="s">
        <v>278</v>
      </c>
      <c r="B41" s="92"/>
      <c r="C41" s="93"/>
      <c r="D41" s="92"/>
      <c r="E41" s="93"/>
      <c r="F41" s="92"/>
      <c r="G41" s="93"/>
    </row>
    <row r="42" spans="1:7" ht="15" customHeight="1" x14ac:dyDescent="0.35">
      <c r="A42" s="98" t="s">
        <v>283</v>
      </c>
      <c r="B42" s="92"/>
      <c r="C42" s="93"/>
      <c r="D42" s="92"/>
      <c r="E42" s="93"/>
      <c r="F42" s="92"/>
      <c r="G42" s="93"/>
    </row>
    <row r="43" spans="1:7" ht="15" customHeight="1" x14ac:dyDescent="0.35">
      <c r="A43" s="98" t="s">
        <v>284</v>
      </c>
      <c r="B43" s="92"/>
      <c r="C43" s="93"/>
      <c r="D43" s="92"/>
      <c r="E43" s="93"/>
      <c r="F43" s="92"/>
      <c r="G43" s="93"/>
    </row>
    <row r="44" spans="1:7" ht="15" customHeight="1" x14ac:dyDescent="0.35">
      <c r="A44" s="98" t="s">
        <v>282</v>
      </c>
      <c r="B44" s="92"/>
      <c r="C44" s="93"/>
      <c r="D44" s="92"/>
      <c r="E44" s="93"/>
      <c r="F44" s="92"/>
      <c r="G44" s="93"/>
    </row>
    <row r="45" spans="1:7" ht="15" customHeight="1" x14ac:dyDescent="0.35">
      <c r="A45" s="94" t="s">
        <v>281</v>
      </c>
      <c r="B45" s="92">
        <v>0</v>
      </c>
      <c r="C45" s="93">
        <v>0</v>
      </c>
      <c r="D45" s="92">
        <v>0</v>
      </c>
      <c r="E45" s="93">
        <v>0</v>
      </c>
      <c r="F45" s="92">
        <v>0</v>
      </c>
      <c r="G45" s="93">
        <v>0</v>
      </c>
    </row>
    <row r="46" spans="1:7" ht="15" customHeight="1" x14ac:dyDescent="0.35">
      <c r="A46" s="267" t="s">
        <v>279</v>
      </c>
      <c r="B46" s="92"/>
      <c r="C46" s="93"/>
      <c r="D46" s="92"/>
      <c r="E46" s="93"/>
      <c r="F46" s="92"/>
      <c r="G46" s="93"/>
    </row>
    <row r="47" spans="1:7" ht="15" customHeight="1" x14ac:dyDescent="0.35">
      <c r="A47" s="98" t="s">
        <v>283</v>
      </c>
      <c r="B47" s="92"/>
      <c r="C47" s="93"/>
      <c r="D47" s="92"/>
      <c r="E47" s="93"/>
      <c r="F47" s="92"/>
      <c r="G47" s="93"/>
    </row>
    <row r="48" spans="1:7" ht="15" customHeight="1" x14ac:dyDescent="0.35">
      <c r="A48" s="98" t="s">
        <v>284</v>
      </c>
      <c r="B48" s="92"/>
      <c r="C48" s="93"/>
      <c r="D48" s="92"/>
      <c r="E48" s="93"/>
      <c r="F48" s="92"/>
      <c r="G48" s="93"/>
    </row>
    <row r="49" spans="1:7" ht="15" customHeight="1" x14ac:dyDescent="0.35">
      <c r="A49" s="98" t="s">
        <v>282</v>
      </c>
      <c r="B49" s="92"/>
      <c r="C49" s="93"/>
      <c r="D49" s="92"/>
      <c r="E49" s="93"/>
      <c r="F49" s="92"/>
      <c r="G49" s="93"/>
    </row>
    <row r="50" spans="1:7" ht="15" customHeight="1" x14ac:dyDescent="0.35">
      <c r="A50" s="94" t="s">
        <v>280</v>
      </c>
      <c r="B50" s="92">
        <v>0</v>
      </c>
      <c r="C50" s="93">
        <v>0</v>
      </c>
      <c r="D50" s="92">
        <v>0</v>
      </c>
      <c r="E50" s="93">
        <v>0</v>
      </c>
      <c r="F50" s="92">
        <v>0</v>
      </c>
      <c r="G50" s="93">
        <v>0</v>
      </c>
    </row>
    <row r="51" spans="1:7" s="36" customFormat="1" ht="15" customHeight="1" x14ac:dyDescent="0.35">
      <c r="A51" s="105" t="s">
        <v>298</v>
      </c>
      <c r="B51" s="110">
        <v>1349575</v>
      </c>
      <c r="C51" s="101">
        <v>2055810</v>
      </c>
      <c r="D51" s="110">
        <v>1873600</v>
      </c>
      <c r="E51" s="101">
        <v>1956773</v>
      </c>
      <c r="F51" s="110">
        <v>1377523</v>
      </c>
      <c r="G51" s="101">
        <v>1713752</v>
      </c>
    </row>
    <row r="52" spans="1:7" s="36" customFormat="1" ht="15" customHeight="1" x14ac:dyDescent="0.35">
      <c r="A52" s="105"/>
      <c r="B52" s="100"/>
      <c r="C52" s="101"/>
      <c r="D52" s="100"/>
      <c r="E52" s="101"/>
      <c r="F52" s="100"/>
      <c r="G52" s="101"/>
    </row>
    <row r="53" spans="1:7" s="36" customFormat="1" ht="15" customHeight="1" x14ac:dyDescent="0.35">
      <c r="A53" s="94" t="s">
        <v>127</v>
      </c>
      <c r="B53" s="100"/>
      <c r="C53" s="101"/>
      <c r="D53" s="100"/>
      <c r="E53" s="101"/>
      <c r="F53" s="100"/>
      <c r="G53" s="101"/>
    </row>
    <row r="54" spans="1:7" ht="15" customHeight="1" x14ac:dyDescent="0.35">
      <c r="A54" s="98" t="s">
        <v>283</v>
      </c>
      <c r="B54" s="92"/>
      <c r="C54" s="93"/>
      <c r="D54" s="92"/>
      <c r="E54" s="93"/>
      <c r="F54" s="92"/>
      <c r="G54" s="93"/>
    </row>
    <row r="55" spans="1:7" ht="15" customHeight="1" x14ac:dyDescent="0.35">
      <c r="A55" s="98" t="s">
        <v>284</v>
      </c>
      <c r="B55" s="92"/>
      <c r="C55" s="93"/>
      <c r="D55" s="92"/>
      <c r="E55" s="93"/>
      <c r="F55" s="92"/>
      <c r="G55" s="93"/>
    </row>
    <row r="56" spans="1:7" ht="15" customHeight="1" x14ac:dyDescent="0.35">
      <c r="A56" s="98" t="s">
        <v>282</v>
      </c>
      <c r="B56" s="92"/>
      <c r="C56" s="93"/>
      <c r="D56" s="92"/>
      <c r="E56" s="93"/>
      <c r="F56" s="92"/>
      <c r="G56" s="93"/>
    </row>
    <row r="57" spans="1:7" s="36" customFormat="1" ht="15" customHeight="1" x14ac:dyDescent="0.35">
      <c r="A57" s="111" t="s">
        <v>286</v>
      </c>
      <c r="B57" s="100">
        <v>0</v>
      </c>
      <c r="C57" s="101">
        <v>0</v>
      </c>
      <c r="D57" s="100">
        <v>0</v>
      </c>
      <c r="E57" s="101">
        <v>0</v>
      </c>
      <c r="F57" s="100">
        <v>0</v>
      </c>
      <c r="G57" s="101">
        <v>0</v>
      </c>
    </row>
    <row r="58" spans="1:7" s="36" customFormat="1" ht="15" customHeight="1" x14ac:dyDescent="0.35">
      <c r="A58" s="82"/>
      <c r="B58" s="100"/>
      <c r="C58" s="101"/>
      <c r="D58" s="100"/>
      <c r="E58" s="101"/>
      <c r="F58" s="100"/>
      <c r="G58" s="101"/>
    </row>
    <row r="59" spans="1:7" ht="15" customHeight="1" x14ac:dyDescent="0.35">
      <c r="A59" s="82" t="s">
        <v>129</v>
      </c>
      <c r="B59" s="107"/>
      <c r="C59" s="93"/>
      <c r="D59" s="107"/>
      <c r="E59" s="93"/>
      <c r="F59" s="107"/>
      <c r="G59" s="93"/>
    </row>
    <row r="60" spans="1:7" ht="15" customHeight="1" x14ac:dyDescent="0.35">
      <c r="A60" s="106" t="s">
        <v>132</v>
      </c>
      <c r="B60" s="107"/>
      <c r="C60" s="93"/>
      <c r="D60" s="107"/>
      <c r="E60" s="93"/>
      <c r="F60" s="107"/>
      <c r="G60" s="93"/>
    </row>
    <row r="61" spans="1:7" ht="15" customHeight="1" x14ac:dyDescent="0.35">
      <c r="A61" s="91" t="s">
        <v>157</v>
      </c>
      <c r="B61" s="92"/>
      <c r="C61" s="93"/>
      <c r="D61" s="92"/>
      <c r="E61" s="93"/>
      <c r="F61" s="92"/>
      <c r="G61" s="93"/>
    </row>
    <row r="62" spans="1:7" ht="15" customHeight="1" x14ac:dyDescent="0.35">
      <c r="A62" s="98" t="s">
        <v>283</v>
      </c>
      <c r="B62" s="92"/>
      <c r="C62" s="93"/>
      <c r="D62" s="92"/>
      <c r="E62" s="93"/>
      <c r="F62" s="92"/>
      <c r="G62" s="93"/>
    </row>
    <row r="63" spans="1:7" ht="15" customHeight="1" x14ac:dyDescent="0.35">
      <c r="A63" s="98" t="s">
        <v>284</v>
      </c>
      <c r="B63" s="92"/>
      <c r="C63" s="93"/>
      <c r="D63" s="92"/>
      <c r="E63" s="93"/>
      <c r="F63" s="92"/>
      <c r="G63" s="93"/>
    </row>
    <row r="64" spans="1:7" ht="15" customHeight="1" x14ac:dyDescent="0.35">
      <c r="A64" s="98" t="s">
        <v>282</v>
      </c>
      <c r="B64" s="92"/>
      <c r="C64" s="93"/>
      <c r="D64" s="92"/>
      <c r="E64" s="93"/>
      <c r="F64" s="92"/>
      <c r="G64" s="93"/>
    </row>
    <row r="65" spans="1:7" s="36" customFormat="1" ht="15" customHeight="1" thickBot="1" x14ac:dyDescent="0.4">
      <c r="A65" s="112" t="s">
        <v>285</v>
      </c>
      <c r="B65" s="113">
        <v>0</v>
      </c>
      <c r="C65" s="114">
        <v>0</v>
      </c>
      <c r="D65" s="113">
        <v>0</v>
      </c>
      <c r="E65" s="114">
        <v>0</v>
      </c>
      <c r="F65" s="113">
        <v>0</v>
      </c>
      <c r="G65" s="114">
        <v>0</v>
      </c>
    </row>
    <row r="66" spans="1:7" ht="15" customHeight="1" thickTop="1" x14ac:dyDescent="0.35"/>
    <row r="67" spans="1:7" ht="15" customHeight="1" x14ac:dyDescent="0.35">
      <c r="A67" s="6" t="s">
        <v>35</v>
      </c>
      <c r="D67" s="27" t="s">
        <v>35</v>
      </c>
    </row>
    <row r="68" spans="1:7" ht="15" customHeight="1" x14ac:dyDescent="0.35">
      <c r="A68" s="6" t="s">
        <v>35</v>
      </c>
    </row>
    <row r="70" spans="1:7" ht="15" customHeight="1" x14ac:dyDescent="0.35">
      <c r="A70" s="6" t="s">
        <v>35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26"/>
  <sheetViews>
    <sheetView zoomScaleNormal="100" workbookViewId="0">
      <pane xSplit="1" ySplit="6" topLeftCell="C7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5.84375" defaultRowHeight="15" customHeight="1" x14ac:dyDescent="0.35"/>
  <cols>
    <col min="1" max="1" width="61.84375" style="6" customWidth="1"/>
    <col min="2" max="5" width="19.84375" style="29" customWidth="1"/>
    <col min="6" max="16384" width="15.84375" style="6"/>
  </cols>
  <sheetData>
    <row r="1" spans="1:7" s="254" customFormat="1" ht="15" customHeight="1" x14ac:dyDescent="0.4">
      <c r="A1" s="249" t="s">
        <v>39</v>
      </c>
      <c r="B1" s="251"/>
      <c r="C1" s="251"/>
      <c r="D1" s="251"/>
      <c r="E1" s="251"/>
    </row>
    <row r="2" spans="1:7" s="254" customFormat="1" ht="15" customHeight="1" x14ac:dyDescent="0.4">
      <c r="A2" s="249" t="s">
        <v>162</v>
      </c>
      <c r="B2" s="380" t="s">
        <v>19</v>
      </c>
      <c r="C2" s="252" t="s">
        <v>368</v>
      </c>
      <c r="D2" s="252"/>
      <c r="E2" s="253"/>
    </row>
    <row r="3" spans="1:7" s="254" customFormat="1" ht="15" customHeight="1" thickBot="1" x14ac:dyDescent="0.45">
      <c r="A3" s="250" t="s">
        <v>163</v>
      </c>
      <c r="B3" s="256"/>
      <c r="C3" s="256"/>
      <c r="D3" s="256"/>
      <c r="E3" s="256"/>
      <c r="F3" s="255"/>
      <c r="G3" s="255"/>
    </row>
    <row r="4" spans="1:7" ht="15" customHeight="1" thickTop="1" x14ac:dyDescent="0.35">
      <c r="A4" s="40"/>
      <c r="B4" s="41"/>
      <c r="C4" s="41"/>
      <c r="D4" s="41"/>
      <c r="E4" s="41"/>
    </row>
    <row r="5" spans="1:7" ht="15" customHeight="1" x14ac:dyDescent="0.35">
      <c r="A5" s="42" t="s">
        <v>164</v>
      </c>
      <c r="B5" s="43" t="s">
        <v>43</v>
      </c>
      <c r="C5" s="43" t="s">
        <v>44</v>
      </c>
      <c r="D5" s="43" t="s">
        <v>44</v>
      </c>
      <c r="E5" s="44" t="s">
        <v>781</v>
      </c>
    </row>
    <row r="6" spans="1:7" ht="15" customHeight="1" x14ac:dyDescent="0.35">
      <c r="A6" s="45"/>
      <c r="B6" s="43" t="s">
        <v>747</v>
      </c>
      <c r="C6" s="43" t="s">
        <v>747</v>
      </c>
      <c r="D6" s="43" t="s">
        <v>782</v>
      </c>
      <c r="E6" s="44" t="s">
        <v>747</v>
      </c>
    </row>
    <row r="7" spans="1:7" ht="15" customHeight="1" x14ac:dyDescent="0.35">
      <c r="A7" s="46" t="s">
        <v>86</v>
      </c>
      <c r="B7" s="34">
        <v>4039086</v>
      </c>
      <c r="C7" s="34">
        <v>3675113</v>
      </c>
      <c r="D7" s="34">
        <v>3594301</v>
      </c>
      <c r="E7" s="47">
        <v>-80812</v>
      </c>
    </row>
    <row r="8" spans="1:7" ht="15" customHeight="1" x14ac:dyDescent="0.35">
      <c r="A8" s="46" t="s">
        <v>87</v>
      </c>
      <c r="B8" s="34">
        <v>0</v>
      </c>
      <c r="C8" s="34">
        <v>0</v>
      </c>
      <c r="D8" s="34">
        <v>0</v>
      </c>
      <c r="E8" s="47">
        <v>0</v>
      </c>
    </row>
    <row r="9" spans="1:7" ht="15" customHeight="1" x14ac:dyDescent="0.35">
      <c r="A9" s="46" t="s">
        <v>88</v>
      </c>
      <c r="B9" s="34">
        <v>1171346</v>
      </c>
      <c r="C9" s="34">
        <v>1251202</v>
      </c>
      <c r="D9" s="34">
        <v>1217652</v>
      </c>
      <c r="E9" s="47">
        <v>-33550</v>
      </c>
    </row>
    <row r="10" spans="1:7" s="36" customFormat="1" ht="15" customHeight="1" x14ac:dyDescent="0.35">
      <c r="A10" s="48" t="s">
        <v>89</v>
      </c>
      <c r="B10" s="49">
        <v>5210432</v>
      </c>
      <c r="C10" s="49">
        <v>4926315</v>
      </c>
      <c r="D10" s="49">
        <v>4811953</v>
      </c>
      <c r="E10" s="50">
        <v>-114362</v>
      </c>
    </row>
    <row r="11" spans="1:7" ht="15" customHeight="1" x14ac:dyDescent="0.35">
      <c r="A11" s="46" t="s">
        <v>165</v>
      </c>
      <c r="B11" s="34">
        <v>0</v>
      </c>
      <c r="C11" s="34">
        <v>3000</v>
      </c>
      <c r="D11" s="34">
        <v>3000</v>
      </c>
      <c r="E11" s="47">
        <v>0</v>
      </c>
    </row>
    <row r="12" spans="1:7" ht="15" customHeight="1" x14ac:dyDescent="0.35">
      <c r="A12" s="46" t="s">
        <v>166</v>
      </c>
      <c r="B12" s="34">
        <v>107928</v>
      </c>
      <c r="C12" s="34">
        <v>112729</v>
      </c>
      <c r="D12" s="34">
        <v>117000</v>
      </c>
      <c r="E12" s="47">
        <v>4271</v>
      </c>
    </row>
    <row r="13" spans="1:7" ht="15" customHeight="1" x14ac:dyDescent="0.35">
      <c r="A13" s="46" t="s">
        <v>167</v>
      </c>
      <c r="B13" s="34">
        <v>716</v>
      </c>
      <c r="C13" s="34">
        <v>5000</v>
      </c>
      <c r="D13" s="34">
        <v>5000</v>
      </c>
      <c r="E13" s="47">
        <v>0</v>
      </c>
    </row>
    <row r="14" spans="1:7" s="36" customFormat="1" ht="15" customHeight="1" x14ac:dyDescent="0.35">
      <c r="A14" s="48" t="s">
        <v>93</v>
      </c>
      <c r="B14" s="49">
        <v>108644</v>
      </c>
      <c r="C14" s="49">
        <v>120729</v>
      </c>
      <c r="D14" s="49">
        <v>125000</v>
      </c>
      <c r="E14" s="50">
        <v>4271</v>
      </c>
    </row>
    <row r="15" spans="1:7" ht="15" customHeight="1" x14ac:dyDescent="0.35">
      <c r="A15" s="46" t="s">
        <v>168</v>
      </c>
      <c r="B15" s="34">
        <v>0</v>
      </c>
      <c r="C15" s="34">
        <v>0</v>
      </c>
      <c r="D15" s="34">
        <v>0</v>
      </c>
      <c r="E15" s="47">
        <v>0</v>
      </c>
    </row>
    <row r="16" spans="1:7" ht="15" customHeight="1" x14ac:dyDescent="0.35">
      <c r="A16" s="46" t="s">
        <v>169</v>
      </c>
      <c r="B16" s="34">
        <v>788</v>
      </c>
      <c r="C16" s="34">
        <v>0</v>
      </c>
      <c r="D16" s="34">
        <v>0</v>
      </c>
      <c r="E16" s="47">
        <v>0</v>
      </c>
    </row>
    <row r="17" spans="1:6" ht="15" customHeight="1" x14ac:dyDescent="0.35">
      <c r="A17" s="46" t="s">
        <v>170</v>
      </c>
      <c r="B17" s="34">
        <v>0</v>
      </c>
      <c r="C17" s="34">
        <v>0</v>
      </c>
      <c r="D17" s="34">
        <v>0</v>
      </c>
      <c r="E17" s="47">
        <v>0</v>
      </c>
    </row>
    <row r="18" spans="1:6" ht="15" customHeight="1" x14ac:dyDescent="0.35">
      <c r="A18" s="46" t="s">
        <v>171</v>
      </c>
      <c r="B18" s="34">
        <v>0</v>
      </c>
      <c r="C18" s="34">
        <v>0</v>
      </c>
      <c r="D18" s="34">
        <v>0</v>
      </c>
      <c r="E18" s="47">
        <v>0</v>
      </c>
    </row>
    <row r="19" spans="1:6" s="36" customFormat="1" ht="15" customHeight="1" x14ac:dyDescent="0.35">
      <c r="A19" s="48" t="s">
        <v>98</v>
      </c>
      <c r="B19" s="49">
        <v>788</v>
      </c>
      <c r="C19" s="49">
        <v>0</v>
      </c>
      <c r="D19" s="49">
        <v>0</v>
      </c>
      <c r="E19" s="50">
        <v>0</v>
      </c>
    </row>
    <row r="20" spans="1:6" ht="15" customHeight="1" x14ac:dyDescent="0.35">
      <c r="A20" s="46" t="s">
        <v>172</v>
      </c>
      <c r="B20" s="34">
        <v>0</v>
      </c>
      <c r="C20" s="34">
        <v>0</v>
      </c>
      <c r="D20" s="34">
        <v>0</v>
      </c>
      <c r="E20" s="47">
        <v>0</v>
      </c>
    </row>
    <row r="21" spans="1:6" ht="15" customHeight="1" x14ac:dyDescent="0.35">
      <c r="A21" s="46" t="s">
        <v>173</v>
      </c>
      <c r="B21" s="34">
        <v>0</v>
      </c>
      <c r="C21" s="34">
        <v>0</v>
      </c>
      <c r="D21" s="34">
        <v>0</v>
      </c>
      <c r="E21" s="47">
        <v>0</v>
      </c>
    </row>
    <row r="22" spans="1:6" ht="15" customHeight="1" x14ac:dyDescent="0.35">
      <c r="A22" s="46" t="s">
        <v>174</v>
      </c>
      <c r="B22" s="34">
        <v>0</v>
      </c>
      <c r="C22" s="34">
        <v>0</v>
      </c>
      <c r="D22" s="34">
        <v>0</v>
      </c>
      <c r="E22" s="47">
        <v>0</v>
      </c>
    </row>
    <row r="23" spans="1:6" s="36" customFormat="1" ht="15" customHeight="1" x14ac:dyDescent="0.35">
      <c r="A23" s="48" t="s">
        <v>102</v>
      </c>
      <c r="B23" s="49">
        <v>0</v>
      </c>
      <c r="C23" s="49">
        <v>0</v>
      </c>
      <c r="D23" s="49">
        <v>0</v>
      </c>
      <c r="E23" s="50">
        <v>0</v>
      </c>
    </row>
    <row r="24" spans="1:6" s="36" customFormat="1" ht="15" customHeight="1" x14ac:dyDescent="0.35">
      <c r="A24" s="48" t="s">
        <v>201</v>
      </c>
      <c r="B24" s="49">
        <v>0</v>
      </c>
      <c r="C24" s="49">
        <v>0</v>
      </c>
      <c r="D24" s="49">
        <v>0</v>
      </c>
      <c r="E24" s="50">
        <v>0</v>
      </c>
    </row>
    <row r="25" spans="1:6" s="36" customFormat="1" ht="15" customHeight="1" x14ac:dyDescent="0.35">
      <c r="A25" s="48" t="s">
        <v>175</v>
      </c>
      <c r="B25" s="49">
        <v>5319864</v>
      </c>
      <c r="C25" s="49">
        <v>5047044</v>
      </c>
      <c r="D25" s="49">
        <v>4936953</v>
      </c>
      <c r="E25" s="50">
        <v>-110091</v>
      </c>
    </row>
    <row r="26" spans="1:6" ht="15" customHeight="1" x14ac:dyDescent="0.35">
      <c r="A26" s="51" t="s">
        <v>35</v>
      </c>
      <c r="B26" s="52"/>
      <c r="C26" s="52"/>
      <c r="D26" s="52"/>
      <c r="E26" s="53"/>
      <c r="F26" s="6" t="s">
        <v>35</v>
      </c>
    </row>
    <row r="27" spans="1:6" ht="15" customHeight="1" x14ac:dyDescent="0.35">
      <c r="A27" s="48" t="s">
        <v>176</v>
      </c>
      <c r="B27" s="43" t="s">
        <v>43</v>
      </c>
      <c r="C27" s="43" t="s">
        <v>44</v>
      </c>
      <c r="D27" s="43" t="s">
        <v>44</v>
      </c>
      <c r="E27" s="44" t="s">
        <v>781</v>
      </c>
    </row>
    <row r="28" spans="1:6" ht="15" customHeight="1" x14ac:dyDescent="0.35">
      <c r="A28" s="54" t="s">
        <v>35</v>
      </c>
      <c r="B28" s="43" t="s">
        <v>747</v>
      </c>
      <c r="C28" s="43" t="s">
        <v>747</v>
      </c>
      <c r="D28" s="43" t="s">
        <v>782</v>
      </c>
      <c r="E28" s="44" t="s">
        <v>747</v>
      </c>
    </row>
    <row r="29" spans="1:6" ht="15" customHeight="1" x14ac:dyDescent="0.35">
      <c r="A29" s="46" t="s">
        <v>86</v>
      </c>
      <c r="B29" s="34">
        <v>0</v>
      </c>
      <c r="C29" s="34">
        <v>0</v>
      </c>
      <c r="D29" s="34">
        <v>0</v>
      </c>
      <c r="E29" s="47">
        <v>0</v>
      </c>
    </row>
    <row r="30" spans="1:6" ht="15" customHeight="1" x14ac:dyDescent="0.35">
      <c r="A30" s="46" t="s">
        <v>87</v>
      </c>
      <c r="B30" s="34">
        <v>0</v>
      </c>
      <c r="C30" s="34">
        <v>0</v>
      </c>
      <c r="D30" s="34">
        <v>0</v>
      </c>
      <c r="E30" s="47">
        <v>0</v>
      </c>
    </row>
    <row r="31" spans="1:6" ht="15" customHeight="1" x14ac:dyDescent="0.35">
      <c r="A31" s="46" t="s">
        <v>88</v>
      </c>
      <c r="B31" s="34">
        <v>0</v>
      </c>
      <c r="C31" s="34">
        <v>0</v>
      </c>
      <c r="D31" s="34">
        <v>0</v>
      </c>
      <c r="E31" s="47">
        <v>0</v>
      </c>
    </row>
    <row r="32" spans="1:6" s="36" customFormat="1" ht="15" customHeight="1" x14ac:dyDescent="0.35">
      <c r="A32" s="48" t="s">
        <v>89</v>
      </c>
      <c r="B32" s="49">
        <v>0</v>
      </c>
      <c r="C32" s="49">
        <v>0</v>
      </c>
      <c r="D32" s="49">
        <v>0</v>
      </c>
      <c r="E32" s="50">
        <v>0</v>
      </c>
    </row>
    <row r="33" spans="1:5" ht="15" customHeight="1" x14ac:dyDescent="0.35">
      <c r="A33" s="46" t="s">
        <v>165</v>
      </c>
      <c r="B33" s="34">
        <v>0</v>
      </c>
      <c r="C33" s="34">
        <v>0</v>
      </c>
      <c r="D33" s="34">
        <v>0</v>
      </c>
      <c r="E33" s="47">
        <v>0</v>
      </c>
    </row>
    <row r="34" spans="1:5" ht="15" customHeight="1" x14ac:dyDescent="0.35">
      <c r="A34" s="46" t="s">
        <v>166</v>
      </c>
      <c r="B34" s="34">
        <v>0</v>
      </c>
      <c r="C34" s="34">
        <v>0</v>
      </c>
      <c r="D34" s="34">
        <v>0</v>
      </c>
      <c r="E34" s="47">
        <v>0</v>
      </c>
    </row>
    <row r="35" spans="1:5" ht="15" customHeight="1" x14ac:dyDescent="0.35">
      <c r="A35" s="46" t="s">
        <v>167</v>
      </c>
      <c r="B35" s="34">
        <v>0</v>
      </c>
      <c r="C35" s="34">
        <v>0</v>
      </c>
      <c r="D35" s="34">
        <v>0</v>
      </c>
      <c r="E35" s="47">
        <v>0</v>
      </c>
    </row>
    <row r="36" spans="1:5" s="36" customFormat="1" ht="15" customHeight="1" x14ac:dyDescent="0.35">
      <c r="A36" s="48" t="s">
        <v>93</v>
      </c>
      <c r="B36" s="49">
        <v>0</v>
      </c>
      <c r="C36" s="49">
        <v>0</v>
      </c>
      <c r="D36" s="49">
        <v>0</v>
      </c>
      <c r="E36" s="50">
        <v>0</v>
      </c>
    </row>
    <row r="37" spans="1:5" ht="15" customHeight="1" x14ac:dyDescent="0.35">
      <c r="A37" s="46" t="s">
        <v>168</v>
      </c>
      <c r="B37" s="34">
        <v>0</v>
      </c>
      <c r="C37" s="34">
        <v>0</v>
      </c>
      <c r="D37" s="34">
        <v>0</v>
      </c>
      <c r="E37" s="47">
        <v>0</v>
      </c>
    </row>
    <row r="38" spans="1:5" ht="15" customHeight="1" x14ac:dyDescent="0.35">
      <c r="A38" s="46" t="s">
        <v>169</v>
      </c>
      <c r="B38" s="34">
        <v>0</v>
      </c>
      <c r="C38" s="34">
        <v>0</v>
      </c>
      <c r="D38" s="34">
        <v>0</v>
      </c>
      <c r="E38" s="47">
        <v>0</v>
      </c>
    </row>
    <row r="39" spans="1:5" ht="15" customHeight="1" x14ac:dyDescent="0.35">
      <c r="A39" s="46" t="s">
        <v>170</v>
      </c>
      <c r="B39" s="34">
        <v>0</v>
      </c>
      <c r="C39" s="34">
        <v>0</v>
      </c>
      <c r="D39" s="34">
        <v>0</v>
      </c>
      <c r="E39" s="47">
        <v>0</v>
      </c>
    </row>
    <row r="40" spans="1:5" ht="15" customHeight="1" x14ac:dyDescent="0.35">
      <c r="A40" s="46" t="s">
        <v>171</v>
      </c>
      <c r="B40" s="34">
        <v>0</v>
      </c>
      <c r="C40" s="34">
        <v>0</v>
      </c>
      <c r="D40" s="34">
        <v>0</v>
      </c>
      <c r="E40" s="47">
        <v>0</v>
      </c>
    </row>
    <row r="41" spans="1:5" s="36" customFormat="1" ht="15" customHeight="1" x14ac:dyDescent="0.35">
      <c r="A41" s="48" t="s">
        <v>98</v>
      </c>
      <c r="B41" s="49">
        <v>0</v>
      </c>
      <c r="C41" s="49">
        <v>0</v>
      </c>
      <c r="D41" s="49">
        <v>0</v>
      </c>
      <c r="E41" s="50">
        <v>0</v>
      </c>
    </row>
    <row r="42" spans="1:5" ht="15" customHeight="1" x14ac:dyDescent="0.35">
      <c r="A42" s="46" t="s">
        <v>172</v>
      </c>
      <c r="B42" s="34">
        <v>0</v>
      </c>
      <c r="C42" s="34">
        <v>0</v>
      </c>
      <c r="D42" s="34">
        <v>0</v>
      </c>
      <c r="E42" s="47">
        <v>0</v>
      </c>
    </row>
    <row r="43" spans="1:5" ht="15" customHeight="1" x14ac:dyDescent="0.35">
      <c r="A43" s="46" t="s">
        <v>173</v>
      </c>
      <c r="B43" s="34">
        <v>0</v>
      </c>
      <c r="C43" s="34">
        <v>0</v>
      </c>
      <c r="D43" s="34">
        <v>0</v>
      </c>
      <c r="E43" s="47">
        <v>0</v>
      </c>
    </row>
    <row r="44" spans="1:5" ht="15" customHeight="1" x14ac:dyDescent="0.35">
      <c r="A44" s="46" t="s">
        <v>174</v>
      </c>
      <c r="B44" s="34">
        <v>0</v>
      </c>
      <c r="C44" s="34">
        <v>0</v>
      </c>
      <c r="D44" s="34">
        <v>0</v>
      </c>
      <c r="E44" s="47">
        <v>0</v>
      </c>
    </row>
    <row r="45" spans="1:5" s="36" customFormat="1" ht="15" customHeight="1" x14ac:dyDescent="0.35">
      <c r="A45" s="48" t="s">
        <v>102</v>
      </c>
      <c r="B45" s="49">
        <v>0</v>
      </c>
      <c r="C45" s="49">
        <v>0</v>
      </c>
      <c r="D45" s="49">
        <v>0</v>
      </c>
      <c r="E45" s="50">
        <v>0</v>
      </c>
    </row>
    <row r="46" spans="1:5" s="36" customFormat="1" ht="15" customHeight="1" x14ac:dyDescent="0.35">
      <c r="A46" s="48" t="s">
        <v>201</v>
      </c>
      <c r="B46" s="49">
        <v>0</v>
      </c>
      <c r="C46" s="49">
        <v>0</v>
      </c>
      <c r="D46" s="49">
        <v>0</v>
      </c>
      <c r="E46" s="50">
        <v>0</v>
      </c>
    </row>
    <row r="47" spans="1:5" s="36" customFormat="1" ht="15" customHeight="1" x14ac:dyDescent="0.35">
      <c r="A47" s="48" t="s">
        <v>175</v>
      </c>
      <c r="B47" s="49">
        <v>0</v>
      </c>
      <c r="C47" s="49">
        <v>0</v>
      </c>
      <c r="D47" s="49">
        <v>0</v>
      </c>
      <c r="E47" s="50">
        <v>0</v>
      </c>
    </row>
    <row r="48" spans="1:5" ht="15" customHeight="1" x14ac:dyDescent="0.35">
      <c r="A48" s="51" t="s">
        <v>35</v>
      </c>
      <c r="B48" s="52"/>
      <c r="C48" s="52"/>
      <c r="D48" s="52"/>
      <c r="E48" s="53"/>
    </row>
    <row r="49" spans="1:5" ht="15" customHeight="1" x14ac:dyDescent="0.35">
      <c r="A49" s="48" t="s">
        <v>177</v>
      </c>
      <c r="B49" s="43" t="s">
        <v>43</v>
      </c>
      <c r="C49" s="43" t="s">
        <v>44</v>
      </c>
      <c r="D49" s="43" t="s">
        <v>44</v>
      </c>
      <c r="E49" s="44" t="s">
        <v>781</v>
      </c>
    </row>
    <row r="50" spans="1:5" ht="15" customHeight="1" x14ac:dyDescent="0.35">
      <c r="A50" s="54" t="s">
        <v>35</v>
      </c>
      <c r="B50" s="43" t="s">
        <v>747</v>
      </c>
      <c r="C50" s="43" t="s">
        <v>747</v>
      </c>
      <c r="D50" s="43" t="s">
        <v>782</v>
      </c>
      <c r="E50" s="44" t="s">
        <v>747</v>
      </c>
    </row>
    <row r="51" spans="1:5" ht="15" customHeight="1" x14ac:dyDescent="0.35">
      <c r="A51" s="46" t="s">
        <v>86</v>
      </c>
      <c r="B51" s="34">
        <v>0</v>
      </c>
      <c r="C51" s="34">
        <v>0</v>
      </c>
      <c r="D51" s="34">
        <v>0</v>
      </c>
      <c r="E51" s="47">
        <v>0</v>
      </c>
    </row>
    <row r="52" spans="1:5" ht="15" customHeight="1" x14ac:dyDescent="0.35">
      <c r="A52" s="46" t="s">
        <v>87</v>
      </c>
      <c r="B52" s="34">
        <v>0</v>
      </c>
      <c r="C52" s="34">
        <v>0</v>
      </c>
      <c r="D52" s="34">
        <v>0</v>
      </c>
      <c r="E52" s="47">
        <v>0</v>
      </c>
    </row>
    <row r="53" spans="1:5" ht="15" customHeight="1" x14ac:dyDescent="0.35">
      <c r="A53" s="46" t="s">
        <v>88</v>
      </c>
      <c r="B53" s="34">
        <v>0</v>
      </c>
      <c r="C53" s="34">
        <v>0</v>
      </c>
      <c r="D53" s="34">
        <v>0</v>
      </c>
      <c r="E53" s="47">
        <v>0</v>
      </c>
    </row>
    <row r="54" spans="1:5" s="36" customFormat="1" ht="15" customHeight="1" x14ac:dyDescent="0.35">
      <c r="A54" s="48" t="s">
        <v>89</v>
      </c>
      <c r="B54" s="49">
        <v>0</v>
      </c>
      <c r="C54" s="49">
        <v>0</v>
      </c>
      <c r="D54" s="49">
        <v>0</v>
      </c>
      <c r="E54" s="50">
        <v>0</v>
      </c>
    </row>
    <row r="55" spans="1:5" ht="15" customHeight="1" x14ac:dyDescent="0.35">
      <c r="A55" s="46" t="s">
        <v>165</v>
      </c>
      <c r="B55" s="34">
        <v>0</v>
      </c>
      <c r="C55" s="34">
        <v>0</v>
      </c>
      <c r="D55" s="34">
        <v>0</v>
      </c>
      <c r="E55" s="47">
        <v>0</v>
      </c>
    </row>
    <row r="56" spans="1:5" ht="15" customHeight="1" x14ac:dyDescent="0.35">
      <c r="A56" s="46" t="s">
        <v>166</v>
      </c>
      <c r="B56" s="34">
        <v>0</v>
      </c>
      <c r="C56" s="34">
        <v>0</v>
      </c>
      <c r="D56" s="34">
        <v>0</v>
      </c>
      <c r="E56" s="47">
        <v>0</v>
      </c>
    </row>
    <row r="57" spans="1:5" ht="15" customHeight="1" x14ac:dyDescent="0.35">
      <c r="A57" s="46" t="s">
        <v>167</v>
      </c>
      <c r="B57" s="34">
        <v>0</v>
      </c>
      <c r="C57" s="34">
        <v>0</v>
      </c>
      <c r="D57" s="34">
        <v>0</v>
      </c>
      <c r="E57" s="47">
        <v>0</v>
      </c>
    </row>
    <row r="58" spans="1:5" s="36" customFormat="1" ht="15" customHeight="1" x14ac:dyDescent="0.35">
      <c r="A58" s="48" t="s">
        <v>93</v>
      </c>
      <c r="B58" s="49">
        <v>0</v>
      </c>
      <c r="C58" s="49">
        <v>0</v>
      </c>
      <c r="D58" s="49">
        <v>0</v>
      </c>
      <c r="E58" s="50">
        <v>0</v>
      </c>
    </row>
    <row r="59" spans="1:5" ht="15" customHeight="1" x14ac:dyDescent="0.35">
      <c r="A59" s="46" t="s">
        <v>168</v>
      </c>
      <c r="B59" s="34">
        <v>0</v>
      </c>
      <c r="C59" s="34">
        <v>0</v>
      </c>
      <c r="D59" s="34">
        <v>0</v>
      </c>
      <c r="E59" s="47">
        <v>0</v>
      </c>
    </row>
    <row r="60" spans="1:5" ht="15" customHeight="1" x14ac:dyDescent="0.35">
      <c r="A60" s="46" t="s">
        <v>169</v>
      </c>
      <c r="B60" s="34">
        <v>0</v>
      </c>
      <c r="C60" s="34">
        <v>0</v>
      </c>
      <c r="D60" s="34">
        <v>0</v>
      </c>
      <c r="E60" s="47">
        <v>0</v>
      </c>
    </row>
    <row r="61" spans="1:5" ht="15" customHeight="1" x14ac:dyDescent="0.35">
      <c r="A61" s="46" t="s">
        <v>170</v>
      </c>
      <c r="B61" s="34">
        <v>0</v>
      </c>
      <c r="C61" s="34">
        <v>0</v>
      </c>
      <c r="D61" s="34">
        <v>0</v>
      </c>
      <c r="E61" s="47">
        <v>0</v>
      </c>
    </row>
    <row r="62" spans="1:5" ht="15" customHeight="1" x14ac:dyDescent="0.35">
      <c r="A62" s="46" t="s">
        <v>171</v>
      </c>
      <c r="B62" s="34">
        <v>0</v>
      </c>
      <c r="C62" s="34">
        <v>0</v>
      </c>
      <c r="D62" s="34">
        <v>0</v>
      </c>
      <c r="E62" s="47">
        <v>0</v>
      </c>
    </row>
    <row r="63" spans="1:5" s="36" customFormat="1" ht="15" customHeight="1" x14ac:dyDescent="0.35">
      <c r="A63" s="48" t="s">
        <v>98</v>
      </c>
      <c r="B63" s="49">
        <v>0</v>
      </c>
      <c r="C63" s="49">
        <v>0</v>
      </c>
      <c r="D63" s="49">
        <v>0</v>
      </c>
      <c r="E63" s="50">
        <v>0</v>
      </c>
    </row>
    <row r="64" spans="1:5" ht="15" customHeight="1" x14ac:dyDescent="0.35">
      <c r="A64" s="46" t="s">
        <v>172</v>
      </c>
      <c r="B64" s="34">
        <v>0</v>
      </c>
      <c r="C64" s="34">
        <v>0</v>
      </c>
      <c r="D64" s="34">
        <v>0</v>
      </c>
      <c r="E64" s="47">
        <v>0</v>
      </c>
    </row>
    <row r="65" spans="1:7" ht="15" customHeight="1" x14ac:dyDescent="0.35">
      <c r="A65" s="46" t="s">
        <v>173</v>
      </c>
      <c r="B65" s="34">
        <v>0</v>
      </c>
      <c r="C65" s="34">
        <v>0</v>
      </c>
      <c r="D65" s="34">
        <v>0</v>
      </c>
      <c r="E65" s="47">
        <v>0</v>
      </c>
    </row>
    <row r="66" spans="1:7" ht="15" customHeight="1" x14ac:dyDescent="0.35">
      <c r="A66" s="46" t="s">
        <v>174</v>
      </c>
      <c r="B66" s="34">
        <v>0</v>
      </c>
      <c r="C66" s="34">
        <v>0</v>
      </c>
      <c r="D66" s="34">
        <v>0</v>
      </c>
      <c r="E66" s="47">
        <v>0</v>
      </c>
    </row>
    <row r="67" spans="1:7" s="36" customFormat="1" ht="15" customHeight="1" x14ac:dyDescent="0.35">
      <c r="A67" s="48" t="s">
        <v>102</v>
      </c>
      <c r="B67" s="49">
        <v>0</v>
      </c>
      <c r="C67" s="49">
        <v>0</v>
      </c>
      <c r="D67" s="49">
        <v>0</v>
      </c>
      <c r="E67" s="50">
        <v>0</v>
      </c>
    </row>
    <row r="68" spans="1:7" s="36" customFormat="1" ht="15" customHeight="1" x14ac:dyDescent="0.35">
      <c r="A68" s="48" t="s">
        <v>201</v>
      </c>
      <c r="B68" s="49">
        <v>0</v>
      </c>
      <c r="C68" s="49">
        <v>0</v>
      </c>
      <c r="D68" s="49">
        <v>0</v>
      </c>
      <c r="E68" s="50">
        <v>0</v>
      </c>
    </row>
    <row r="69" spans="1:7" s="36" customFormat="1" ht="15" customHeight="1" x14ac:dyDescent="0.35">
      <c r="A69" s="55" t="s">
        <v>175</v>
      </c>
      <c r="B69" s="56">
        <v>0</v>
      </c>
      <c r="C69" s="56">
        <v>0</v>
      </c>
      <c r="D69" s="56">
        <v>0</v>
      </c>
      <c r="E69" s="57">
        <v>0</v>
      </c>
    </row>
    <row r="70" spans="1:7" ht="15" customHeight="1" x14ac:dyDescent="0.35">
      <c r="A70" s="4" t="s">
        <v>39</v>
      </c>
    </row>
    <row r="71" spans="1:7" ht="15" customHeight="1" x14ac:dyDescent="0.35">
      <c r="A71" s="4" t="s">
        <v>178</v>
      </c>
      <c r="C71" s="37" t="s">
        <v>19</v>
      </c>
      <c r="D71" s="38" t="s">
        <v>368</v>
      </c>
      <c r="E71" s="38"/>
    </row>
    <row r="72" spans="1:7" ht="15" customHeight="1" thickBot="1" x14ac:dyDescent="0.4">
      <c r="A72" s="14" t="s">
        <v>163</v>
      </c>
      <c r="B72" s="39"/>
      <c r="C72" s="39"/>
      <c r="D72" s="39"/>
      <c r="E72" s="39"/>
      <c r="F72" s="5"/>
      <c r="G72" s="5"/>
    </row>
    <row r="73" spans="1:7" ht="15" customHeight="1" thickTop="1" x14ac:dyDescent="0.35">
      <c r="A73" s="51" t="s">
        <v>35</v>
      </c>
      <c r="B73" s="52"/>
      <c r="C73" s="52"/>
      <c r="D73" s="52"/>
      <c r="E73" s="53"/>
    </row>
    <row r="74" spans="1:7" ht="15" customHeight="1" x14ac:dyDescent="0.35">
      <c r="A74" s="48" t="s">
        <v>179</v>
      </c>
      <c r="B74" s="43" t="s">
        <v>43</v>
      </c>
      <c r="C74" s="43" t="s">
        <v>44</v>
      </c>
      <c r="D74" s="43" t="s">
        <v>44</v>
      </c>
      <c r="E74" s="44" t="s">
        <v>781</v>
      </c>
    </row>
    <row r="75" spans="1:7" ht="15" customHeight="1" x14ac:dyDescent="0.35">
      <c r="A75" s="55" t="s">
        <v>180</v>
      </c>
      <c r="B75" s="43" t="s">
        <v>747</v>
      </c>
      <c r="C75" s="43" t="s">
        <v>747</v>
      </c>
      <c r="D75" s="43" t="s">
        <v>782</v>
      </c>
      <c r="E75" s="44" t="s">
        <v>747</v>
      </c>
    </row>
    <row r="76" spans="1:7" ht="15" customHeight="1" x14ac:dyDescent="0.35">
      <c r="A76" s="46" t="s">
        <v>86</v>
      </c>
      <c r="B76" s="34">
        <v>157073</v>
      </c>
      <c r="C76" s="34">
        <v>191014</v>
      </c>
      <c r="D76" s="34">
        <v>191014</v>
      </c>
      <c r="E76" s="47">
        <v>0</v>
      </c>
    </row>
    <row r="77" spans="1:7" ht="15" customHeight="1" x14ac:dyDescent="0.35">
      <c r="A77" s="46" t="s">
        <v>87</v>
      </c>
      <c r="B77" s="34">
        <v>0</v>
      </c>
      <c r="C77" s="34">
        <v>0</v>
      </c>
      <c r="D77" s="34">
        <v>0</v>
      </c>
      <c r="E77" s="47">
        <v>0</v>
      </c>
    </row>
    <row r="78" spans="1:7" ht="15" customHeight="1" x14ac:dyDescent="0.35">
      <c r="A78" s="46" t="s">
        <v>88</v>
      </c>
      <c r="B78" s="34">
        <v>46379</v>
      </c>
      <c r="C78" s="34">
        <v>62810</v>
      </c>
      <c r="D78" s="34">
        <v>62810</v>
      </c>
      <c r="E78" s="47">
        <v>0</v>
      </c>
    </row>
    <row r="79" spans="1:7" s="36" customFormat="1" ht="15" customHeight="1" x14ac:dyDescent="0.35">
      <c r="A79" s="48" t="s">
        <v>89</v>
      </c>
      <c r="B79" s="49">
        <v>203452</v>
      </c>
      <c r="C79" s="49">
        <v>253824</v>
      </c>
      <c r="D79" s="49">
        <v>253824</v>
      </c>
      <c r="E79" s="50">
        <v>0</v>
      </c>
    </row>
    <row r="80" spans="1:7" ht="15" customHeight="1" x14ac:dyDescent="0.35">
      <c r="A80" s="46" t="s">
        <v>165</v>
      </c>
      <c r="B80" s="34">
        <v>0</v>
      </c>
      <c r="C80" s="34">
        <v>250</v>
      </c>
      <c r="D80" s="34">
        <v>250</v>
      </c>
      <c r="E80" s="47">
        <v>0</v>
      </c>
    </row>
    <row r="81" spans="1:5" ht="15" customHeight="1" x14ac:dyDescent="0.35">
      <c r="A81" s="46" t="s">
        <v>166</v>
      </c>
      <c r="B81" s="34">
        <v>20694</v>
      </c>
      <c r="C81" s="34">
        <v>20000</v>
      </c>
      <c r="D81" s="34">
        <v>20000</v>
      </c>
      <c r="E81" s="47">
        <v>0</v>
      </c>
    </row>
    <row r="82" spans="1:5" ht="15" customHeight="1" x14ac:dyDescent="0.35">
      <c r="A82" s="46" t="s">
        <v>167</v>
      </c>
      <c r="B82" s="34">
        <v>1104</v>
      </c>
      <c r="C82" s="34">
        <v>1250</v>
      </c>
      <c r="D82" s="34">
        <v>1250</v>
      </c>
      <c r="E82" s="47">
        <v>0</v>
      </c>
    </row>
    <row r="83" spans="1:5" s="36" customFormat="1" ht="15" customHeight="1" x14ac:dyDescent="0.35">
      <c r="A83" s="48" t="s">
        <v>93</v>
      </c>
      <c r="B83" s="49">
        <v>21798</v>
      </c>
      <c r="C83" s="49">
        <v>21500</v>
      </c>
      <c r="D83" s="49">
        <v>21500</v>
      </c>
      <c r="E83" s="50">
        <v>0</v>
      </c>
    </row>
    <row r="84" spans="1:5" ht="15" customHeight="1" x14ac:dyDescent="0.35">
      <c r="A84" s="46" t="s">
        <v>168</v>
      </c>
      <c r="B84" s="34">
        <v>0</v>
      </c>
      <c r="C84" s="34">
        <v>0</v>
      </c>
      <c r="D84" s="34">
        <v>0</v>
      </c>
      <c r="E84" s="47">
        <v>0</v>
      </c>
    </row>
    <row r="85" spans="1:5" ht="15" customHeight="1" x14ac:dyDescent="0.35">
      <c r="A85" s="46" t="s">
        <v>169</v>
      </c>
      <c r="B85" s="34">
        <v>0</v>
      </c>
      <c r="C85" s="34">
        <v>0</v>
      </c>
      <c r="D85" s="34">
        <v>0</v>
      </c>
      <c r="E85" s="47">
        <v>0</v>
      </c>
    </row>
    <row r="86" spans="1:5" ht="15" customHeight="1" x14ac:dyDescent="0.35">
      <c r="A86" s="46" t="s">
        <v>170</v>
      </c>
      <c r="B86" s="34">
        <v>0</v>
      </c>
      <c r="C86" s="34">
        <v>0</v>
      </c>
      <c r="D86" s="34">
        <v>0</v>
      </c>
      <c r="E86" s="47">
        <v>0</v>
      </c>
    </row>
    <row r="87" spans="1:5" ht="15" customHeight="1" x14ac:dyDescent="0.35">
      <c r="A87" s="46" t="s">
        <v>171</v>
      </c>
      <c r="B87" s="34">
        <v>0</v>
      </c>
      <c r="C87" s="34">
        <v>0</v>
      </c>
      <c r="D87" s="34">
        <v>0</v>
      </c>
      <c r="E87" s="47">
        <v>0</v>
      </c>
    </row>
    <row r="88" spans="1:5" s="36" customFormat="1" ht="15" customHeight="1" x14ac:dyDescent="0.35">
      <c r="A88" s="48" t="s">
        <v>98</v>
      </c>
      <c r="B88" s="49">
        <v>0</v>
      </c>
      <c r="C88" s="49">
        <v>0</v>
      </c>
      <c r="D88" s="49">
        <v>0</v>
      </c>
      <c r="E88" s="50">
        <v>0</v>
      </c>
    </row>
    <row r="89" spans="1:5" ht="15" customHeight="1" x14ac:dyDescent="0.35">
      <c r="A89" s="46" t="s">
        <v>172</v>
      </c>
      <c r="B89" s="34">
        <v>0</v>
      </c>
      <c r="C89" s="34">
        <v>0</v>
      </c>
      <c r="D89" s="34">
        <v>0</v>
      </c>
      <c r="E89" s="47">
        <v>0</v>
      </c>
    </row>
    <row r="90" spans="1:5" ht="15" customHeight="1" x14ac:dyDescent="0.35">
      <c r="A90" s="46" t="s">
        <v>173</v>
      </c>
      <c r="B90" s="34">
        <v>0</v>
      </c>
      <c r="C90" s="34">
        <v>0</v>
      </c>
      <c r="D90" s="34">
        <v>0</v>
      </c>
      <c r="E90" s="47">
        <v>0</v>
      </c>
    </row>
    <row r="91" spans="1:5" ht="15" customHeight="1" x14ac:dyDescent="0.35">
      <c r="A91" s="46" t="s">
        <v>174</v>
      </c>
      <c r="B91" s="34">
        <v>0</v>
      </c>
      <c r="C91" s="34">
        <v>0</v>
      </c>
      <c r="D91" s="34">
        <v>0</v>
      </c>
      <c r="E91" s="47">
        <v>0</v>
      </c>
    </row>
    <row r="92" spans="1:5" s="36" customFormat="1" ht="15" customHeight="1" x14ac:dyDescent="0.35">
      <c r="A92" s="48" t="s">
        <v>102</v>
      </c>
      <c r="B92" s="49">
        <v>0</v>
      </c>
      <c r="C92" s="49">
        <v>0</v>
      </c>
      <c r="D92" s="49">
        <v>0</v>
      </c>
      <c r="E92" s="50">
        <v>0</v>
      </c>
    </row>
    <row r="93" spans="1:5" s="36" customFormat="1" ht="15" customHeight="1" x14ac:dyDescent="0.35">
      <c r="A93" s="48" t="s">
        <v>201</v>
      </c>
      <c r="B93" s="49">
        <v>0</v>
      </c>
      <c r="C93" s="49">
        <v>0</v>
      </c>
      <c r="D93" s="49">
        <v>0</v>
      </c>
      <c r="E93" s="50">
        <v>0</v>
      </c>
    </row>
    <row r="94" spans="1:5" s="36" customFormat="1" ht="15" customHeight="1" x14ac:dyDescent="0.35">
      <c r="A94" s="48" t="s">
        <v>175</v>
      </c>
      <c r="B94" s="49">
        <v>225250</v>
      </c>
      <c r="C94" s="49">
        <v>275324</v>
      </c>
      <c r="D94" s="49">
        <v>275324</v>
      </c>
      <c r="E94" s="50">
        <v>0</v>
      </c>
    </row>
    <row r="95" spans="1:5" ht="15" customHeight="1" x14ac:dyDescent="0.35">
      <c r="A95" s="51" t="s">
        <v>35</v>
      </c>
      <c r="B95" s="52"/>
      <c r="C95" s="52"/>
      <c r="D95" s="52"/>
      <c r="E95" s="53"/>
    </row>
    <row r="96" spans="1:5" ht="15" customHeight="1" x14ac:dyDescent="0.35">
      <c r="A96" s="48" t="s">
        <v>181</v>
      </c>
      <c r="B96" s="43" t="s">
        <v>43</v>
      </c>
      <c r="C96" s="43" t="s">
        <v>44</v>
      </c>
      <c r="D96" s="43" t="s">
        <v>44</v>
      </c>
      <c r="E96" s="44" t="s">
        <v>781</v>
      </c>
    </row>
    <row r="97" spans="1:5" ht="15" customHeight="1" x14ac:dyDescent="0.35">
      <c r="A97" s="55"/>
      <c r="B97" s="43" t="s">
        <v>747</v>
      </c>
      <c r="C97" s="43" t="s">
        <v>747</v>
      </c>
      <c r="D97" s="43" t="s">
        <v>782</v>
      </c>
      <c r="E97" s="44" t="s">
        <v>747</v>
      </c>
    </row>
    <row r="98" spans="1:5" ht="15" customHeight="1" x14ac:dyDescent="0.35">
      <c r="A98" s="46" t="s">
        <v>86</v>
      </c>
      <c r="B98" s="34">
        <v>775410</v>
      </c>
      <c r="C98" s="34">
        <v>1068102</v>
      </c>
      <c r="D98" s="34">
        <v>1226652</v>
      </c>
      <c r="E98" s="47">
        <v>158550</v>
      </c>
    </row>
    <row r="99" spans="1:5" ht="15" customHeight="1" x14ac:dyDescent="0.35">
      <c r="A99" s="46" t="s">
        <v>87</v>
      </c>
      <c r="B99" s="34">
        <v>0</v>
      </c>
      <c r="C99" s="34">
        <v>0</v>
      </c>
      <c r="D99" s="34">
        <v>0</v>
      </c>
      <c r="E99" s="47">
        <v>0</v>
      </c>
    </row>
    <row r="100" spans="1:5" ht="15" customHeight="1" x14ac:dyDescent="0.35">
      <c r="A100" s="46" t="s">
        <v>88</v>
      </c>
      <c r="B100" s="34">
        <v>232636</v>
      </c>
      <c r="C100" s="34">
        <v>440200</v>
      </c>
      <c r="D100" s="34">
        <v>493305</v>
      </c>
      <c r="E100" s="47">
        <v>53105</v>
      </c>
    </row>
    <row r="101" spans="1:5" s="36" customFormat="1" ht="15" customHeight="1" x14ac:dyDescent="0.35">
      <c r="A101" s="48" t="s">
        <v>89</v>
      </c>
      <c r="B101" s="49">
        <v>1008046</v>
      </c>
      <c r="C101" s="49">
        <v>1508302</v>
      </c>
      <c r="D101" s="49">
        <v>1719957</v>
      </c>
      <c r="E101" s="50">
        <v>211655</v>
      </c>
    </row>
    <row r="102" spans="1:5" ht="15" customHeight="1" x14ac:dyDescent="0.35">
      <c r="A102" s="46" t="s">
        <v>165</v>
      </c>
      <c r="B102" s="34">
        <v>4580</v>
      </c>
      <c r="C102" s="34">
        <v>9000</v>
      </c>
      <c r="D102" s="34">
        <v>9000</v>
      </c>
      <c r="E102" s="47">
        <v>0</v>
      </c>
    </row>
    <row r="103" spans="1:5" ht="15" customHeight="1" x14ac:dyDescent="0.35">
      <c r="A103" s="46" t="s">
        <v>166</v>
      </c>
      <c r="B103" s="34">
        <v>56516</v>
      </c>
      <c r="C103" s="34">
        <v>24300</v>
      </c>
      <c r="D103" s="34">
        <v>24300</v>
      </c>
      <c r="E103" s="47">
        <v>0</v>
      </c>
    </row>
    <row r="104" spans="1:5" ht="15" customHeight="1" x14ac:dyDescent="0.35">
      <c r="A104" s="46" t="s">
        <v>167</v>
      </c>
      <c r="B104" s="34">
        <v>17824</v>
      </c>
      <c r="C104" s="34">
        <v>22500</v>
      </c>
      <c r="D104" s="34">
        <v>23000</v>
      </c>
      <c r="E104" s="47">
        <v>500</v>
      </c>
    </row>
    <row r="105" spans="1:5" s="36" customFormat="1" ht="15" customHeight="1" x14ac:dyDescent="0.35">
      <c r="A105" s="48" t="s">
        <v>93</v>
      </c>
      <c r="B105" s="49">
        <v>78920</v>
      </c>
      <c r="C105" s="49">
        <v>55800</v>
      </c>
      <c r="D105" s="49">
        <v>56300</v>
      </c>
      <c r="E105" s="50">
        <v>500</v>
      </c>
    </row>
    <row r="106" spans="1:5" ht="15" customHeight="1" x14ac:dyDescent="0.35">
      <c r="A106" s="46" t="s">
        <v>168</v>
      </c>
      <c r="B106" s="34">
        <v>3400</v>
      </c>
      <c r="C106" s="34">
        <v>0</v>
      </c>
      <c r="D106" s="34">
        <v>0</v>
      </c>
      <c r="E106" s="47">
        <v>0</v>
      </c>
    </row>
    <row r="107" spans="1:5" ht="15" customHeight="1" x14ac:dyDescent="0.35">
      <c r="A107" s="46" t="s">
        <v>169</v>
      </c>
      <c r="B107" s="34">
        <v>14030</v>
      </c>
      <c r="C107" s="34">
        <v>1000</v>
      </c>
      <c r="D107" s="34">
        <v>1000</v>
      </c>
      <c r="E107" s="47">
        <v>0</v>
      </c>
    </row>
    <row r="108" spans="1:5" ht="15" customHeight="1" x14ac:dyDescent="0.35">
      <c r="A108" s="46" t="s">
        <v>170</v>
      </c>
      <c r="B108" s="34">
        <v>0</v>
      </c>
      <c r="C108" s="34">
        <v>0</v>
      </c>
      <c r="D108" s="34">
        <v>0</v>
      </c>
      <c r="E108" s="47">
        <v>0</v>
      </c>
    </row>
    <row r="109" spans="1:5" ht="15" customHeight="1" x14ac:dyDescent="0.35">
      <c r="A109" s="46" t="s">
        <v>171</v>
      </c>
      <c r="B109" s="34">
        <v>0</v>
      </c>
      <c r="C109" s="34">
        <v>0</v>
      </c>
      <c r="D109" s="34">
        <v>0</v>
      </c>
      <c r="E109" s="47">
        <v>0</v>
      </c>
    </row>
    <row r="110" spans="1:5" s="36" customFormat="1" ht="15" customHeight="1" x14ac:dyDescent="0.35">
      <c r="A110" s="48" t="s">
        <v>98</v>
      </c>
      <c r="B110" s="49">
        <v>17430</v>
      </c>
      <c r="C110" s="49">
        <v>1000</v>
      </c>
      <c r="D110" s="49">
        <v>1000</v>
      </c>
      <c r="E110" s="50">
        <v>0</v>
      </c>
    </row>
    <row r="111" spans="1:5" ht="15" customHeight="1" x14ac:dyDescent="0.35">
      <c r="A111" s="46" t="s">
        <v>172</v>
      </c>
      <c r="B111" s="34">
        <v>0</v>
      </c>
      <c r="C111" s="34">
        <v>0</v>
      </c>
      <c r="D111" s="34">
        <v>0</v>
      </c>
      <c r="E111" s="47">
        <v>0</v>
      </c>
    </row>
    <row r="112" spans="1:5" ht="15" customHeight="1" x14ac:dyDescent="0.35">
      <c r="A112" s="46" t="s">
        <v>173</v>
      </c>
      <c r="B112" s="34">
        <v>0</v>
      </c>
      <c r="C112" s="34">
        <v>0</v>
      </c>
      <c r="D112" s="34">
        <v>0</v>
      </c>
      <c r="E112" s="47">
        <v>0</v>
      </c>
    </row>
    <row r="113" spans="1:5" ht="15" customHeight="1" x14ac:dyDescent="0.35">
      <c r="A113" s="46" t="s">
        <v>174</v>
      </c>
      <c r="B113" s="34">
        <v>0</v>
      </c>
      <c r="C113" s="34">
        <v>0</v>
      </c>
      <c r="D113" s="34">
        <v>0</v>
      </c>
      <c r="E113" s="47">
        <v>0</v>
      </c>
    </row>
    <row r="114" spans="1:5" s="36" customFormat="1" ht="15" customHeight="1" x14ac:dyDescent="0.35">
      <c r="A114" s="48" t="s">
        <v>102</v>
      </c>
      <c r="B114" s="49">
        <v>0</v>
      </c>
      <c r="C114" s="49">
        <v>0</v>
      </c>
      <c r="D114" s="49">
        <v>0</v>
      </c>
      <c r="E114" s="50">
        <v>0</v>
      </c>
    </row>
    <row r="115" spans="1:5" s="36" customFormat="1" ht="15" customHeight="1" x14ac:dyDescent="0.35">
      <c r="A115" s="48" t="s">
        <v>201</v>
      </c>
      <c r="B115" s="49">
        <v>0</v>
      </c>
      <c r="C115" s="49">
        <v>0</v>
      </c>
      <c r="D115" s="49">
        <v>0</v>
      </c>
      <c r="E115" s="50">
        <v>0</v>
      </c>
    </row>
    <row r="116" spans="1:5" s="36" customFormat="1" ht="15" customHeight="1" x14ac:dyDescent="0.35">
      <c r="A116" s="48" t="s">
        <v>175</v>
      </c>
      <c r="B116" s="49">
        <v>1104396</v>
      </c>
      <c r="C116" s="49">
        <v>1565102</v>
      </c>
      <c r="D116" s="49">
        <v>1777257</v>
      </c>
      <c r="E116" s="50">
        <v>212155</v>
      </c>
    </row>
    <row r="117" spans="1:5" ht="15" customHeight="1" x14ac:dyDescent="0.35">
      <c r="A117" s="58" t="s">
        <v>35</v>
      </c>
      <c r="B117" s="47"/>
      <c r="C117" s="47"/>
      <c r="D117" s="47"/>
      <c r="E117" s="47"/>
    </row>
    <row r="118" spans="1:5" ht="15" customHeight="1" x14ac:dyDescent="0.35">
      <c r="A118" s="48" t="s">
        <v>182</v>
      </c>
      <c r="B118" s="43" t="s">
        <v>43</v>
      </c>
      <c r="C118" s="43" t="s">
        <v>44</v>
      </c>
      <c r="D118" s="43" t="s">
        <v>44</v>
      </c>
      <c r="E118" s="44" t="s">
        <v>781</v>
      </c>
    </row>
    <row r="119" spans="1:5" ht="15" customHeight="1" x14ac:dyDescent="0.35">
      <c r="A119" s="55"/>
      <c r="B119" s="43" t="s">
        <v>747</v>
      </c>
      <c r="C119" s="43" t="s">
        <v>747</v>
      </c>
      <c r="D119" s="43" t="s">
        <v>782</v>
      </c>
      <c r="E119" s="44" t="s">
        <v>747</v>
      </c>
    </row>
    <row r="120" spans="1:5" ht="15" customHeight="1" x14ac:dyDescent="0.35">
      <c r="A120" s="46" t="s">
        <v>86</v>
      </c>
      <c r="B120" s="34">
        <v>2538859</v>
      </c>
      <c r="C120" s="34">
        <v>3337008</v>
      </c>
      <c r="D120" s="34">
        <v>3154014</v>
      </c>
      <c r="E120" s="47">
        <v>-182994</v>
      </c>
    </row>
    <row r="121" spans="1:5" ht="15" customHeight="1" x14ac:dyDescent="0.35">
      <c r="A121" s="46" t="s">
        <v>87</v>
      </c>
      <c r="B121" s="34">
        <v>0</v>
      </c>
      <c r="C121" s="34">
        <v>0</v>
      </c>
      <c r="D121" s="34">
        <v>0</v>
      </c>
      <c r="E121" s="47">
        <v>0</v>
      </c>
    </row>
    <row r="122" spans="1:5" ht="15" customHeight="1" x14ac:dyDescent="0.35">
      <c r="A122" s="46" t="s">
        <v>88</v>
      </c>
      <c r="B122" s="34">
        <v>1526941</v>
      </c>
      <c r="C122" s="34">
        <v>1898797</v>
      </c>
      <c r="D122" s="34">
        <v>1779906</v>
      </c>
      <c r="E122" s="47">
        <v>-118891</v>
      </c>
    </row>
    <row r="123" spans="1:5" s="36" customFormat="1" ht="15" customHeight="1" x14ac:dyDescent="0.35">
      <c r="A123" s="48" t="s">
        <v>89</v>
      </c>
      <c r="B123" s="49">
        <v>4065800</v>
      </c>
      <c r="C123" s="49">
        <v>5235805</v>
      </c>
      <c r="D123" s="49">
        <v>4933920</v>
      </c>
      <c r="E123" s="50">
        <v>-301885</v>
      </c>
    </row>
    <row r="124" spans="1:5" ht="15" customHeight="1" x14ac:dyDescent="0.35">
      <c r="A124" s="46" t="s">
        <v>165</v>
      </c>
      <c r="B124" s="34">
        <v>40370</v>
      </c>
      <c r="C124" s="34">
        <v>30750</v>
      </c>
      <c r="D124" s="34">
        <v>32750</v>
      </c>
      <c r="E124" s="47">
        <v>2000</v>
      </c>
    </row>
    <row r="125" spans="1:5" ht="15" customHeight="1" x14ac:dyDescent="0.35">
      <c r="A125" s="46" t="s">
        <v>166</v>
      </c>
      <c r="B125" s="34">
        <v>1461804</v>
      </c>
      <c r="C125" s="34">
        <v>1241195</v>
      </c>
      <c r="D125" s="34">
        <v>1268218</v>
      </c>
      <c r="E125" s="47">
        <v>27023</v>
      </c>
    </row>
    <row r="126" spans="1:5" ht="15" customHeight="1" x14ac:dyDescent="0.35">
      <c r="A126" s="46" t="s">
        <v>167</v>
      </c>
      <c r="B126" s="34">
        <v>189235</v>
      </c>
      <c r="C126" s="34">
        <v>146750</v>
      </c>
      <c r="D126" s="34">
        <v>27250</v>
      </c>
      <c r="E126" s="47">
        <v>-119500</v>
      </c>
    </row>
    <row r="127" spans="1:5" s="36" customFormat="1" ht="15" customHeight="1" x14ac:dyDescent="0.35">
      <c r="A127" s="48" t="s">
        <v>93</v>
      </c>
      <c r="B127" s="49">
        <v>1691409</v>
      </c>
      <c r="C127" s="49">
        <v>1418695</v>
      </c>
      <c r="D127" s="49">
        <v>1328218</v>
      </c>
      <c r="E127" s="50">
        <v>-90477</v>
      </c>
    </row>
    <row r="128" spans="1:5" ht="15" customHeight="1" x14ac:dyDescent="0.35">
      <c r="A128" s="46" t="s">
        <v>168</v>
      </c>
      <c r="B128" s="34">
        <v>459198</v>
      </c>
      <c r="C128" s="34">
        <v>200000</v>
      </c>
      <c r="D128" s="34">
        <v>40000</v>
      </c>
      <c r="E128" s="47">
        <v>-160000</v>
      </c>
    </row>
    <row r="129" spans="1:7" ht="15" customHeight="1" x14ac:dyDescent="0.35">
      <c r="A129" s="46" t="s">
        <v>169</v>
      </c>
      <c r="B129" s="34">
        <v>839717</v>
      </c>
      <c r="C129" s="34">
        <v>224000</v>
      </c>
      <c r="D129" s="34">
        <v>224000</v>
      </c>
      <c r="E129" s="47">
        <v>0</v>
      </c>
    </row>
    <row r="130" spans="1:7" ht="15" customHeight="1" x14ac:dyDescent="0.35">
      <c r="A130" s="46" t="s">
        <v>170</v>
      </c>
      <c r="B130" s="34">
        <v>0</v>
      </c>
      <c r="C130" s="34">
        <v>0</v>
      </c>
      <c r="D130" s="34">
        <v>0</v>
      </c>
      <c r="E130" s="47">
        <v>0</v>
      </c>
    </row>
    <row r="131" spans="1:7" ht="15" customHeight="1" x14ac:dyDescent="0.35">
      <c r="A131" s="46" t="s">
        <v>171</v>
      </c>
      <c r="B131" s="34">
        <v>7464</v>
      </c>
      <c r="C131" s="34">
        <v>7464</v>
      </c>
      <c r="D131" s="34">
        <v>8071</v>
      </c>
      <c r="E131" s="47">
        <v>607</v>
      </c>
    </row>
    <row r="132" spans="1:7" s="36" customFormat="1" ht="15" customHeight="1" x14ac:dyDescent="0.35">
      <c r="A132" s="48" t="s">
        <v>98</v>
      </c>
      <c r="B132" s="49">
        <v>1306379</v>
      </c>
      <c r="C132" s="49">
        <v>431464</v>
      </c>
      <c r="D132" s="49">
        <v>272071</v>
      </c>
      <c r="E132" s="50">
        <v>-159393</v>
      </c>
    </row>
    <row r="133" spans="1:7" ht="15" customHeight="1" x14ac:dyDescent="0.35">
      <c r="A133" s="46" t="s">
        <v>172</v>
      </c>
      <c r="B133" s="34">
        <v>0</v>
      </c>
      <c r="C133" s="34">
        <v>0</v>
      </c>
      <c r="D133" s="34">
        <v>0</v>
      </c>
      <c r="E133" s="47">
        <v>0</v>
      </c>
    </row>
    <row r="134" spans="1:7" ht="15" customHeight="1" x14ac:dyDescent="0.35">
      <c r="A134" s="46" t="s">
        <v>173</v>
      </c>
      <c r="B134" s="34">
        <v>0</v>
      </c>
      <c r="C134" s="34">
        <v>0</v>
      </c>
      <c r="D134" s="34">
        <v>0</v>
      </c>
      <c r="E134" s="47">
        <v>0</v>
      </c>
    </row>
    <row r="135" spans="1:7" ht="15" customHeight="1" x14ac:dyDescent="0.35">
      <c r="A135" s="46" t="s">
        <v>174</v>
      </c>
      <c r="B135" s="34">
        <v>0</v>
      </c>
      <c r="C135" s="34">
        <v>0</v>
      </c>
      <c r="D135" s="34">
        <v>0</v>
      </c>
      <c r="E135" s="47">
        <v>0</v>
      </c>
    </row>
    <row r="136" spans="1:7" s="36" customFormat="1" ht="15" customHeight="1" x14ac:dyDescent="0.35">
      <c r="A136" s="48" t="s">
        <v>102</v>
      </c>
      <c r="B136" s="49">
        <v>0</v>
      </c>
      <c r="C136" s="49">
        <v>0</v>
      </c>
      <c r="D136" s="49">
        <v>0</v>
      </c>
      <c r="E136" s="50">
        <v>0</v>
      </c>
    </row>
    <row r="137" spans="1:7" s="36" customFormat="1" ht="15" customHeight="1" x14ac:dyDescent="0.35">
      <c r="A137" s="48" t="s">
        <v>201</v>
      </c>
      <c r="B137" s="49">
        <v>0</v>
      </c>
      <c r="C137" s="49">
        <v>0</v>
      </c>
      <c r="D137" s="49">
        <v>0</v>
      </c>
      <c r="E137" s="50">
        <v>0</v>
      </c>
    </row>
    <row r="138" spans="1:7" s="36" customFormat="1" ht="15" customHeight="1" x14ac:dyDescent="0.35">
      <c r="A138" s="55" t="s">
        <v>175</v>
      </c>
      <c r="B138" s="56">
        <v>7063588</v>
      </c>
      <c r="C138" s="56">
        <v>7085964</v>
      </c>
      <c r="D138" s="56">
        <v>6534209</v>
      </c>
      <c r="E138" s="57">
        <v>-551755</v>
      </c>
    </row>
    <row r="139" spans="1:7" ht="15" customHeight="1" x14ac:dyDescent="0.35">
      <c r="A139" s="4" t="s">
        <v>39</v>
      </c>
    </row>
    <row r="140" spans="1:7" ht="15" customHeight="1" x14ac:dyDescent="0.35">
      <c r="A140" s="4" t="s">
        <v>178</v>
      </c>
      <c r="C140" s="37" t="s">
        <v>19</v>
      </c>
      <c r="D140" s="38" t="s">
        <v>368</v>
      </c>
      <c r="E140" s="38"/>
    </row>
    <row r="141" spans="1:7" ht="15" customHeight="1" thickBot="1" x14ac:dyDescent="0.4">
      <c r="A141" s="14" t="s">
        <v>163</v>
      </c>
      <c r="B141" s="39"/>
      <c r="C141" s="39"/>
      <c r="D141" s="39"/>
      <c r="E141" s="39"/>
      <c r="F141" s="5"/>
      <c r="G141" s="5"/>
    </row>
    <row r="142" spans="1:7" ht="15" customHeight="1" thickTop="1" x14ac:dyDescent="0.35">
      <c r="A142" s="21" t="s">
        <v>35</v>
      </c>
      <c r="B142" s="41"/>
      <c r="C142" s="41"/>
      <c r="D142" s="41"/>
      <c r="E142" s="59"/>
    </row>
    <row r="143" spans="1:7" ht="15" customHeight="1" x14ac:dyDescent="0.35">
      <c r="A143" s="60" t="s">
        <v>183</v>
      </c>
      <c r="B143" s="43" t="s">
        <v>43</v>
      </c>
      <c r="C143" s="43" t="s">
        <v>44</v>
      </c>
      <c r="D143" s="43" t="s">
        <v>44</v>
      </c>
      <c r="E143" s="44" t="s">
        <v>781</v>
      </c>
    </row>
    <row r="144" spans="1:7" ht="15" customHeight="1" x14ac:dyDescent="0.35">
      <c r="A144" s="61" t="s">
        <v>184</v>
      </c>
      <c r="B144" s="43" t="s">
        <v>747</v>
      </c>
      <c r="C144" s="43" t="s">
        <v>747</v>
      </c>
      <c r="D144" s="43" t="s">
        <v>782</v>
      </c>
      <c r="E144" s="44" t="s">
        <v>747</v>
      </c>
    </row>
    <row r="145" spans="1:5" ht="15" customHeight="1" x14ac:dyDescent="0.35">
      <c r="A145" s="46" t="s">
        <v>86</v>
      </c>
      <c r="B145" s="34">
        <v>0</v>
      </c>
      <c r="C145" s="34">
        <v>0</v>
      </c>
      <c r="D145" s="34">
        <v>0</v>
      </c>
      <c r="E145" s="47">
        <v>0</v>
      </c>
    </row>
    <row r="146" spans="1:5" ht="15" customHeight="1" x14ac:dyDescent="0.35">
      <c r="A146" s="46" t="s">
        <v>87</v>
      </c>
      <c r="B146" s="34">
        <v>0</v>
      </c>
      <c r="C146" s="34">
        <v>0</v>
      </c>
      <c r="D146" s="34">
        <v>0</v>
      </c>
      <c r="E146" s="47">
        <v>0</v>
      </c>
    </row>
    <row r="147" spans="1:5" ht="15" customHeight="1" x14ac:dyDescent="0.35">
      <c r="A147" s="46" t="s">
        <v>88</v>
      </c>
      <c r="B147" s="34">
        <v>0</v>
      </c>
      <c r="C147" s="34">
        <v>0</v>
      </c>
      <c r="D147" s="34">
        <v>0</v>
      </c>
      <c r="E147" s="47">
        <v>0</v>
      </c>
    </row>
    <row r="148" spans="1:5" s="36" customFormat="1" ht="15" customHeight="1" x14ac:dyDescent="0.35">
      <c r="A148" s="48" t="s">
        <v>89</v>
      </c>
      <c r="B148" s="49">
        <v>0</v>
      </c>
      <c r="C148" s="49">
        <v>0</v>
      </c>
      <c r="D148" s="49">
        <v>0</v>
      </c>
      <c r="E148" s="50">
        <v>0</v>
      </c>
    </row>
    <row r="149" spans="1:5" ht="15" customHeight="1" x14ac:dyDescent="0.35">
      <c r="A149" s="46" t="s">
        <v>165</v>
      </c>
      <c r="B149" s="34">
        <v>0</v>
      </c>
      <c r="C149" s="34">
        <v>0</v>
      </c>
      <c r="D149" s="34">
        <v>0</v>
      </c>
      <c r="E149" s="47">
        <v>0</v>
      </c>
    </row>
    <row r="150" spans="1:5" ht="15" customHeight="1" x14ac:dyDescent="0.35">
      <c r="A150" s="46" t="s">
        <v>166</v>
      </c>
      <c r="B150" s="34">
        <v>0</v>
      </c>
      <c r="C150" s="34">
        <v>0</v>
      </c>
      <c r="D150" s="34">
        <v>0</v>
      </c>
      <c r="E150" s="47">
        <v>0</v>
      </c>
    </row>
    <row r="151" spans="1:5" ht="15" customHeight="1" x14ac:dyDescent="0.35">
      <c r="A151" s="46" t="s">
        <v>167</v>
      </c>
      <c r="B151" s="34">
        <v>0</v>
      </c>
      <c r="C151" s="34">
        <v>0</v>
      </c>
      <c r="D151" s="34">
        <v>0</v>
      </c>
      <c r="E151" s="47">
        <v>0</v>
      </c>
    </row>
    <row r="152" spans="1:5" s="36" customFormat="1" ht="15" customHeight="1" x14ac:dyDescent="0.35">
      <c r="A152" s="48" t="s">
        <v>93</v>
      </c>
      <c r="B152" s="49">
        <v>0</v>
      </c>
      <c r="C152" s="49">
        <v>0</v>
      </c>
      <c r="D152" s="49">
        <v>0</v>
      </c>
      <c r="E152" s="50">
        <v>0</v>
      </c>
    </row>
    <row r="153" spans="1:5" ht="15" customHeight="1" x14ac:dyDescent="0.35">
      <c r="A153" s="46" t="s">
        <v>168</v>
      </c>
      <c r="B153" s="34">
        <v>0</v>
      </c>
      <c r="C153" s="34">
        <v>0</v>
      </c>
      <c r="D153" s="34">
        <v>0</v>
      </c>
      <c r="E153" s="47">
        <v>0</v>
      </c>
    </row>
    <row r="154" spans="1:5" ht="15" customHeight="1" x14ac:dyDescent="0.35">
      <c r="A154" s="46" t="s">
        <v>169</v>
      </c>
      <c r="B154" s="34">
        <v>188457</v>
      </c>
      <c r="C154" s="34">
        <v>100000</v>
      </c>
      <c r="D154" s="34">
        <v>100000</v>
      </c>
      <c r="E154" s="47">
        <v>0</v>
      </c>
    </row>
    <row r="155" spans="1:5" ht="15" customHeight="1" x14ac:dyDescent="0.35">
      <c r="A155" s="46" t="s">
        <v>170</v>
      </c>
      <c r="B155" s="34">
        <v>0</v>
      </c>
      <c r="C155" s="34">
        <v>0</v>
      </c>
      <c r="D155" s="34">
        <v>0</v>
      </c>
      <c r="E155" s="47">
        <v>0</v>
      </c>
    </row>
    <row r="156" spans="1:5" ht="15" customHeight="1" x14ac:dyDescent="0.35">
      <c r="A156" s="46" t="s">
        <v>171</v>
      </c>
      <c r="B156" s="34">
        <v>0</v>
      </c>
      <c r="C156" s="34">
        <v>0</v>
      </c>
      <c r="D156" s="34">
        <v>0</v>
      </c>
      <c r="E156" s="47">
        <v>0</v>
      </c>
    </row>
    <row r="157" spans="1:5" s="36" customFormat="1" ht="15" customHeight="1" x14ac:dyDescent="0.35">
      <c r="A157" s="48" t="s">
        <v>98</v>
      </c>
      <c r="B157" s="49">
        <v>188457</v>
      </c>
      <c r="C157" s="49">
        <v>100000</v>
      </c>
      <c r="D157" s="49">
        <v>100000</v>
      </c>
      <c r="E157" s="50">
        <v>0</v>
      </c>
    </row>
    <row r="158" spans="1:5" ht="15" customHeight="1" x14ac:dyDescent="0.35">
      <c r="A158" s="46" t="s">
        <v>172</v>
      </c>
      <c r="B158" s="34">
        <v>0</v>
      </c>
      <c r="C158" s="34">
        <v>0</v>
      </c>
      <c r="D158" s="34">
        <v>0</v>
      </c>
      <c r="E158" s="47">
        <v>0</v>
      </c>
    </row>
    <row r="159" spans="1:5" ht="15" customHeight="1" x14ac:dyDescent="0.35">
      <c r="A159" s="46" t="s">
        <v>173</v>
      </c>
      <c r="B159" s="34">
        <v>0</v>
      </c>
      <c r="C159" s="34">
        <v>0</v>
      </c>
      <c r="D159" s="34">
        <v>0</v>
      </c>
      <c r="E159" s="47">
        <v>0</v>
      </c>
    </row>
    <row r="160" spans="1:5" ht="15" customHeight="1" x14ac:dyDescent="0.35">
      <c r="A160" s="46" t="s">
        <v>174</v>
      </c>
      <c r="B160" s="34">
        <v>0</v>
      </c>
      <c r="C160" s="34">
        <v>0</v>
      </c>
      <c r="D160" s="34">
        <v>0</v>
      </c>
      <c r="E160" s="47">
        <v>0</v>
      </c>
    </row>
    <row r="161" spans="1:5" s="36" customFormat="1" ht="15" customHeight="1" x14ac:dyDescent="0.35">
      <c r="A161" s="48" t="s">
        <v>102</v>
      </c>
      <c r="B161" s="49">
        <v>0</v>
      </c>
      <c r="C161" s="49">
        <v>0</v>
      </c>
      <c r="D161" s="49">
        <v>0</v>
      </c>
      <c r="E161" s="50">
        <v>0</v>
      </c>
    </row>
    <row r="162" spans="1:5" s="36" customFormat="1" ht="15" customHeight="1" x14ac:dyDescent="0.35">
      <c r="A162" s="48" t="s">
        <v>201</v>
      </c>
      <c r="B162" s="49">
        <v>0</v>
      </c>
      <c r="C162" s="49">
        <v>0</v>
      </c>
      <c r="D162" s="49">
        <v>0</v>
      </c>
      <c r="E162" s="50">
        <v>0</v>
      </c>
    </row>
    <row r="163" spans="1:5" s="36" customFormat="1" ht="15" customHeight="1" x14ac:dyDescent="0.35">
      <c r="A163" s="48" t="s">
        <v>175</v>
      </c>
      <c r="B163" s="49">
        <v>188457</v>
      </c>
      <c r="C163" s="49">
        <v>100000</v>
      </c>
      <c r="D163" s="49">
        <v>100000</v>
      </c>
      <c r="E163" s="50">
        <v>0</v>
      </c>
    </row>
    <row r="164" spans="1:5" ht="15" customHeight="1" x14ac:dyDescent="0.35">
      <c r="A164" s="62" t="s">
        <v>35</v>
      </c>
      <c r="B164" s="52"/>
      <c r="C164" s="52"/>
      <c r="D164" s="52"/>
      <c r="E164" s="53"/>
    </row>
    <row r="165" spans="1:5" ht="15" customHeight="1" x14ac:dyDescent="0.35">
      <c r="A165" s="48" t="s">
        <v>185</v>
      </c>
      <c r="B165" s="43" t="s">
        <v>43</v>
      </c>
      <c r="C165" s="43" t="s">
        <v>44</v>
      </c>
      <c r="D165" s="43" t="s">
        <v>44</v>
      </c>
      <c r="E165" s="44" t="s">
        <v>781</v>
      </c>
    </row>
    <row r="166" spans="1:5" ht="15" customHeight="1" x14ac:dyDescent="0.35">
      <c r="A166" s="63" t="s">
        <v>186</v>
      </c>
      <c r="B166" s="43" t="s">
        <v>747</v>
      </c>
      <c r="C166" s="43" t="s">
        <v>747</v>
      </c>
      <c r="D166" s="43" t="s">
        <v>782</v>
      </c>
      <c r="E166" s="44" t="s">
        <v>747</v>
      </c>
    </row>
    <row r="167" spans="1:5" ht="15" customHeight="1" x14ac:dyDescent="0.35">
      <c r="A167" s="46" t="s">
        <v>86</v>
      </c>
      <c r="B167" s="34">
        <v>681606</v>
      </c>
      <c r="C167" s="34">
        <v>821020</v>
      </c>
      <c r="D167" s="34">
        <v>818581</v>
      </c>
      <c r="E167" s="47">
        <v>-2439</v>
      </c>
    </row>
    <row r="168" spans="1:5" ht="15" customHeight="1" x14ac:dyDescent="0.35">
      <c r="A168" s="46" t="s">
        <v>87</v>
      </c>
      <c r="B168" s="34">
        <v>0</v>
      </c>
      <c r="C168" s="34">
        <v>0</v>
      </c>
      <c r="D168" s="34">
        <v>0</v>
      </c>
      <c r="E168" s="47">
        <v>0</v>
      </c>
    </row>
    <row r="169" spans="1:5" ht="15" customHeight="1" x14ac:dyDescent="0.35">
      <c r="A169" s="46" t="s">
        <v>88</v>
      </c>
      <c r="B169" s="34">
        <v>258364</v>
      </c>
      <c r="C169" s="34">
        <v>341936</v>
      </c>
      <c r="D169" s="34">
        <v>324575</v>
      </c>
      <c r="E169" s="47">
        <v>-17361</v>
      </c>
    </row>
    <row r="170" spans="1:5" s="36" customFormat="1" ht="15" customHeight="1" x14ac:dyDescent="0.35">
      <c r="A170" s="48" t="s">
        <v>89</v>
      </c>
      <c r="B170" s="49">
        <v>939970</v>
      </c>
      <c r="C170" s="49">
        <v>1162956</v>
      </c>
      <c r="D170" s="49">
        <v>1143156</v>
      </c>
      <c r="E170" s="50">
        <v>-19800</v>
      </c>
    </row>
    <row r="171" spans="1:5" ht="15" customHeight="1" x14ac:dyDescent="0.35">
      <c r="A171" s="46" t="s">
        <v>165</v>
      </c>
      <c r="B171" s="34">
        <v>1730</v>
      </c>
      <c r="C171" s="34">
        <v>0</v>
      </c>
      <c r="D171" s="34">
        <v>0</v>
      </c>
      <c r="E171" s="47">
        <v>0</v>
      </c>
    </row>
    <row r="172" spans="1:5" ht="15" customHeight="1" x14ac:dyDescent="0.35">
      <c r="A172" s="46" t="s">
        <v>166</v>
      </c>
      <c r="B172" s="34">
        <v>1105612</v>
      </c>
      <c r="C172" s="34">
        <v>785639</v>
      </c>
      <c r="D172" s="34">
        <v>833000</v>
      </c>
      <c r="E172" s="47">
        <v>47361</v>
      </c>
    </row>
    <row r="173" spans="1:5" ht="15" customHeight="1" x14ac:dyDescent="0.35">
      <c r="A173" s="46" t="s">
        <v>167</v>
      </c>
      <c r="B173" s="34">
        <v>180435</v>
      </c>
      <c r="C173" s="34">
        <v>129000</v>
      </c>
      <c r="D173" s="34">
        <v>129000</v>
      </c>
      <c r="E173" s="47">
        <v>0</v>
      </c>
    </row>
    <row r="174" spans="1:5" s="36" customFormat="1" ht="15" customHeight="1" x14ac:dyDescent="0.35">
      <c r="A174" s="48" t="s">
        <v>93</v>
      </c>
      <c r="B174" s="49">
        <v>1287777</v>
      </c>
      <c r="C174" s="49">
        <v>914639</v>
      </c>
      <c r="D174" s="49">
        <v>962000</v>
      </c>
      <c r="E174" s="50">
        <v>47361</v>
      </c>
    </row>
    <row r="175" spans="1:5" ht="15" customHeight="1" x14ac:dyDescent="0.35">
      <c r="A175" s="46" t="s">
        <v>168</v>
      </c>
      <c r="B175" s="34">
        <v>0</v>
      </c>
      <c r="C175" s="34">
        <v>0</v>
      </c>
      <c r="D175" s="34">
        <v>0</v>
      </c>
      <c r="E175" s="47">
        <v>0</v>
      </c>
    </row>
    <row r="176" spans="1:5" ht="15" customHeight="1" x14ac:dyDescent="0.35">
      <c r="A176" s="46" t="s">
        <v>169</v>
      </c>
      <c r="B176" s="34">
        <v>0</v>
      </c>
      <c r="C176" s="34">
        <v>0</v>
      </c>
      <c r="D176" s="34">
        <v>0</v>
      </c>
      <c r="E176" s="47">
        <v>0</v>
      </c>
    </row>
    <row r="177" spans="1:5" ht="15" customHeight="1" x14ac:dyDescent="0.35">
      <c r="A177" s="46" t="s">
        <v>170</v>
      </c>
      <c r="B177" s="34">
        <v>0</v>
      </c>
      <c r="C177" s="34">
        <v>0</v>
      </c>
      <c r="D177" s="34">
        <v>0</v>
      </c>
      <c r="E177" s="47">
        <v>0</v>
      </c>
    </row>
    <row r="178" spans="1:5" ht="15" customHeight="1" x14ac:dyDescent="0.35">
      <c r="A178" s="46" t="s">
        <v>171</v>
      </c>
      <c r="B178" s="34">
        <v>926969</v>
      </c>
      <c r="C178" s="34">
        <v>905242</v>
      </c>
      <c r="D178" s="34">
        <v>789888</v>
      </c>
      <c r="E178" s="47">
        <v>-115354</v>
      </c>
    </row>
    <row r="179" spans="1:5" s="36" customFormat="1" ht="15" customHeight="1" x14ac:dyDescent="0.35">
      <c r="A179" s="48" t="s">
        <v>98</v>
      </c>
      <c r="B179" s="49">
        <v>926969</v>
      </c>
      <c r="C179" s="49">
        <v>905242</v>
      </c>
      <c r="D179" s="49">
        <v>789888</v>
      </c>
      <c r="E179" s="50">
        <v>-115354</v>
      </c>
    </row>
    <row r="180" spans="1:5" ht="15" customHeight="1" x14ac:dyDescent="0.35">
      <c r="A180" s="46" t="s">
        <v>172</v>
      </c>
      <c r="B180" s="34">
        <v>0</v>
      </c>
      <c r="C180" s="34">
        <v>0</v>
      </c>
      <c r="D180" s="34">
        <v>0</v>
      </c>
      <c r="E180" s="47">
        <v>0</v>
      </c>
    </row>
    <row r="181" spans="1:5" ht="15" customHeight="1" x14ac:dyDescent="0.35">
      <c r="A181" s="46" t="s">
        <v>173</v>
      </c>
      <c r="B181" s="34">
        <v>0</v>
      </c>
      <c r="C181" s="34">
        <v>0</v>
      </c>
      <c r="D181" s="34">
        <v>0</v>
      </c>
      <c r="E181" s="47">
        <v>0</v>
      </c>
    </row>
    <row r="182" spans="1:5" ht="15" customHeight="1" x14ac:dyDescent="0.35">
      <c r="A182" s="46" t="s">
        <v>174</v>
      </c>
      <c r="B182" s="34">
        <v>0</v>
      </c>
      <c r="C182" s="34">
        <v>0</v>
      </c>
      <c r="D182" s="34">
        <v>0</v>
      </c>
      <c r="E182" s="47">
        <v>0</v>
      </c>
    </row>
    <row r="183" spans="1:5" s="36" customFormat="1" ht="15" customHeight="1" x14ac:dyDescent="0.35">
      <c r="A183" s="48" t="s">
        <v>102</v>
      </c>
      <c r="B183" s="49">
        <v>0</v>
      </c>
      <c r="C183" s="49">
        <v>0</v>
      </c>
      <c r="D183" s="49">
        <v>0</v>
      </c>
      <c r="E183" s="50">
        <v>0</v>
      </c>
    </row>
    <row r="184" spans="1:5" s="36" customFormat="1" ht="15" customHeight="1" x14ac:dyDescent="0.35">
      <c r="A184" s="48" t="s">
        <v>201</v>
      </c>
      <c r="B184" s="49">
        <v>0</v>
      </c>
      <c r="C184" s="49">
        <v>0</v>
      </c>
      <c r="D184" s="49">
        <v>0</v>
      </c>
      <c r="E184" s="50">
        <v>0</v>
      </c>
    </row>
    <row r="185" spans="1:5" s="36" customFormat="1" ht="15" customHeight="1" x14ac:dyDescent="0.35">
      <c r="A185" s="48" t="s">
        <v>175</v>
      </c>
      <c r="B185" s="49">
        <v>3154716</v>
      </c>
      <c r="C185" s="49">
        <v>2982837</v>
      </c>
      <c r="D185" s="49">
        <v>2895044</v>
      </c>
      <c r="E185" s="50">
        <v>-87793</v>
      </c>
    </row>
    <row r="186" spans="1:5" ht="15" customHeight="1" x14ac:dyDescent="0.35">
      <c r="A186" s="51"/>
      <c r="B186" s="52"/>
      <c r="C186" s="52"/>
      <c r="D186" s="52"/>
      <c r="E186" s="53"/>
    </row>
    <row r="187" spans="1:5" ht="15" customHeight="1" x14ac:dyDescent="0.35">
      <c r="A187" s="48" t="s">
        <v>79</v>
      </c>
      <c r="B187" s="43" t="s">
        <v>43</v>
      </c>
      <c r="C187" s="43" t="s">
        <v>44</v>
      </c>
      <c r="D187" s="43" t="s">
        <v>44</v>
      </c>
      <c r="E187" s="44" t="s">
        <v>781</v>
      </c>
    </row>
    <row r="188" spans="1:5" ht="15" customHeight="1" x14ac:dyDescent="0.35">
      <c r="A188" s="54"/>
      <c r="B188" s="43" t="s">
        <v>747</v>
      </c>
      <c r="C188" s="43" t="s">
        <v>747</v>
      </c>
      <c r="D188" s="43" t="s">
        <v>782</v>
      </c>
      <c r="E188" s="44" t="s">
        <v>747</v>
      </c>
    </row>
    <row r="189" spans="1:5" ht="15" customHeight="1" x14ac:dyDescent="0.35">
      <c r="A189" s="46" t="s">
        <v>86</v>
      </c>
      <c r="B189" s="34">
        <v>8192034</v>
      </c>
      <c r="C189" s="34">
        <v>9092257</v>
      </c>
      <c r="D189" s="34">
        <v>8984562</v>
      </c>
      <c r="E189" s="47">
        <v>-107695</v>
      </c>
    </row>
    <row r="190" spans="1:5" ht="15" customHeight="1" x14ac:dyDescent="0.35">
      <c r="A190" s="46" t="s">
        <v>87</v>
      </c>
      <c r="B190" s="34">
        <v>0</v>
      </c>
      <c r="C190" s="34">
        <v>0</v>
      </c>
      <c r="D190" s="34">
        <v>0</v>
      </c>
      <c r="E190" s="47">
        <v>0</v>
      </c>
    </row>
    <row r="191" spans="1:5" ht="15" customHeight="1" x14ac:dyDescent="0.35">
      <c r="A191" s="46" t="s">
        <v>88</v>
      </c>
      <c r="B191" s="34">
        <v>3235666</v>
      </c>
      <c r="C191" s="34">
        <v>3994945</v>
      </c>
      <c r="D191" s="34">
        <v>3878248</v>
      </c>
      <c r="E191" s="47">
        <v>-116697</v>
      </c>
    </row>
    <row r="192" spans="1:5" s="36" customFormat="1" ht="15" customHeight="1" x14ac:dyDescent="0.35">
      <c r="A192" s="48" t="s">
        <v>89</v>
      </c>
      <c r="B192" s="49">
        <v>11427700</v>
      </c>
      <c r="C192" s="49">
        <v>13087202</v>
      </c>
      <c r="D192" s="49">
        <v>12862810</v>
      </c>
      <c r="E192" s="50">
        <v>-224392</v>
      </c>
    </row>
    <row r="193" spans="1:5" ht="15" customHeight="1" x14ac:dyDescent="0.35">
      <c r="A193" s="46" t="s">
        <v>165</v>
      </c>
      <c r="B193" s="34">
        <v>46680</v>
      </c>
      <c r="C193" s="34">
        <v>43000</v>
      </c>
      <c r="D193" s="34">
        <v>45000</v>
      </c>
      <c r="E193" s="47">
        <v>2000</v>
      </c>
    </row>
    <row r="194" spans="1:5" ht="15" customHeight="1" x14ac:dyDescent="0.35">
      <c r="A194" s="46" t="s">
        <v>166</v>
      </c>
      <c r="B194" s="34">
        <v>2752554</v>
      </c>
      <c r="C194" s="34">
        <v>2183863</v>
      </c>
      <c r="D194" s="34">
        <v>2262518</v>
      </c>
      <c r="E194" s="47">
        <v>78655</v>
      </c>
    </row>
    <row r="195" spans="1:5" ht="15" customHeight="1" x14ac:dyDescent="0.35">
      <c r="A195" s="46" t="s">
        <v>167</v>
      </c>
      <c r="B195" s="34">
        <v>389314</v>
      </c>
      <c r="C195" s="34">
        <v>304500</v>
      </c>
      <c r="D195" s="34">
        <v>185500</v>
      </c>
      <c r="E195" s="47">
        <v>-119000</v>
      </c>
    </row>
    <row r="196" spans="1:5" s="36" customFormat="1" ht="15" customHeight="1" x14ac:dyDescent="0.35">
      <c r="A196" s="48" t="s">
        <v>93</v>
      </c>
      <c r="B196" s="49">
        <v>3188548</v>
      </c>
      <c r="C196" s="49">
        <v>2531363</v>
      </c>
      <c r="D196" s="49">
        <v>2493018</v>
      </c>
      <c r="E196" s="50">
        <v>-38345</v>
      </c>
    </row>
    <row r="197" spans="1:5" ht="15" customHeight="1" x14ac:dyDescent="0.35">
      <c r="A197" s="46" t="s">
        <v>168</v>
      </c>
      <c r="B197" s="34">
        <v>462598</v>
      </c>
      <c r="C197" s="34">
        <v>200000</v>
      </c>
      <c r="D197" s="34">
        <v>40000</v>
      </c>
      <c r="E197" s="47">
        <v>-160000</v>
      </c>
    </row>
    <row r="198" spans="1:5" ht="15" customHeight="1" x14ac:dyDescent="0.35">
      <c r="A198" s="46" t="s">
        <v>169</v>
      </c>
      <c r="B198" s="34">
        <v>1042992</v>
      </c>
      <c r="C198" s="34">
        <v>325000</v>
      </c>
      <c r="D198" s="34">
        <v>325000</v>
      </c>
      <c r="E198" s="47">
        <v>0</v>
      </c>
    </row>
    <row r="199" spans="1:5" ht="15" customHeight="1" x14ac:dyDescent="0.35">
      <c r="A199" s="46" t="s">
        <v>170</v>
      </c>
      <c r="B199" s="34">
        <v>0</v>
      </c>
      <c r="C199" s="34">
        <v>0</v>
      </c>
      <c r="D199" s="34">
        <v>0</v>
      </c>
      <c r="E199" s="47">
        <v>0</v>
      </c>
    </row>
    <row r="200" spans="1:5" ht="15" customHeight="1" x14ac:dyDescent="0.35">
      <c r="A200" s="46" t="s">
        <v>171</v>
      </c>
      <c r="B200" s="34">
        <v>934433</v>
      </c>
      <c r="C200" s="34">
        <v>912706</v>
      </c>
      <c r="D200" s="34">
        <v>797959</v>
      </c>
      <c r="E200" s="47">
        <v>-114747</v>
      </c>
    </row>
    <row r="201" spans="1:5" s="36" customFormat="1" ht="15" customHeight="1" x14ac:dyDescent="0.35">
      <c r="A201" s="48" t="s">
        <v>98</v>
      </c>
      <c r="B201" s="49">
        <v>2440023</v>
      </c>
      <c r="C201" s="49">
        <v>1437706</v>
      </c>
      <c r="D201" s="49">
        <v>1162959</v>
      </c>
      <c r="E201" s="50">
        <v>-274747</v>
      </c>
    </row>
    <row r="202" spans="1:5" ht="15" customHeight="1" x14ac:dyDescent="0.35">
      <c r="A202" s="46" t="s">
        <v>172</v>
      </c>
      <c r="B202" s="34">
        <v>0</v>
      </c>
      <c r="C202" s="34">
        <v>0</v>
      </c>
      <c r="D202" s="34">
        <v>0</v>
      </c>
      <c r="E202" s="47">
        <v>0</v>
      </c>
    </row>
    <row r="203" spans="1:5" ht="15" customHeight="1" x14ac:dyDescent="0.35">
      <c r="A203" s="46" t="s">
        <v>173</v>
      </c>
      <c r="B203" s="34">
        <v>0</v>
      </c>
      <c r="C203" s="34">
        <v>0</v>
      </c>
      <c r="D203" s="34">
        <v>0</v>
      </c>
      <c r="E203" s="47">
        <v>0</v>
      </c>
    </row>
    <row r="204" spans="1:5" ht="15" customHeight="1" x14ac:dyDescent="0.35">
      <c r="A204" s="46" t="s">
        <v>174</v>
      </c>
      <c r="B204" s="34">
        <v>0</v>
      </c>
      <c r="C204" s="34">
        <v>0</v>
      </c>
      <c r="D204" s="34">
        <v>0</v>
      </c>
      <c r="E204" s="47">
        <v>0</v>
      </c>
    </row>
    <row r="205" spans="1:5" s="36" customFormat="1" ht="15" customHeight="1" x14ac:dyDescent="0.35">
      <c r="A205" s="48" t="s">
        <v>102</v>
      </c>
      <c r="B205" s="49">
        <v>0</v>
      </c>
      <c r="C205" s="49">
        <v>0</v>
      </c>
      <c r="D205" s="49">
        <v>0</v>
      </c>
      <c r="E205" s="50">
        <v>0</v>
      </c>
    </row>
    <row r="206" spans="1:5" s="36" customFormat="1" ht="15" customHeight="1" x14ac:dyDescent="0.35">
      <c r="A206" s="48" t="s">
        <v>201</v>
      </c>
      <c r="B206" s="49">
        <v>0</v>
      </c>
      <c r="C206" s="49">
        <v>0</v>
      </c>
      <c r="D206" s="49">
        <v>0</v>
      </c>
      <c r="E206" s="50">
        <v>0</v>
      </c>
    </row>
    <row r="207" spans="1:5" s="36" customFormat="1" ht="15" customHeight="1" x14ac:dyDescent="0.35">
      <c r="A207" s="55" t="s">
        <v>175</v>
      </c>
      <c r="B207" s="64">
        <v>17056271</v>
      </c>
      <c r="C207" s="64">
        <v>17056271</v>
      </c>
      <c r="D207" s="64">
        <v>16518787</v>
      </c>
      <c r="E207" s="57">
        <v>-537484</v>
      </c>
    </row>
    <row r="208" spans="1:5" ht="15" customHeight="1" x14ac:dyDescent="0.35">
      <c r="A208" s="4" t="s">
        <v>39</v>
      </c>
    </row>
    <row r="209" spans="1:7" ht="15" customHeight="1" x14ac:dyDescent="0.35">
      <c r="A209" s="4" t="s">
        <v>162</v>
      </c>
      <c r="C209" s="37" t="s">
        <v>19</v>
      </c>
      <c r="D209" s="38" t="s">
        <v>368</v>
      </c>
      <c r="E209" s="38"/>
    </row>
    <row r="210" spans="1:7" ht="15" customHeight="1" thickBot="1" x14ac:dyDescent="0.4">
      <c r="A210" s="14" t="s">
        <v>163</v>
      </c>
      <c r="B210" s="39"/>
      <c r="C210" s="39"/>
      <c r="D210" s="39"/>
      <c r="E210" s="39"/>
      <c r="F210" s="5"/>
      <c r="G210" s="5"/>
    </row>
    <row r="211" spans="1:7" ht="15" customHeight="1" thickTop="1" x14ac:dyDescent="0.35">
      <c r="A211" s="40"/>
      <c r="B211" s="41"/>
      <c r="C211" s="41"/>
      <c r="D211" s="41"/>
      <c r="E211" s="65"/>
    </row>
    <row r="212" spans="1:7" ht="15" customHeight="1" x14ac:dyDescent="0.35">
      <c r="A212" s="66" t="s">
        <v>18</v>
      </c>
      <c r="B212" s="43" t="s">
        <v>43</v>
      </c>
      <c r="C212" s="43" t="s">
        <v>44</v>
      </c>
      <c r="D212" s="43" t="s">
        <v>44</v>
      </c>
      <c r="E212" s="44" t="s">
        <v>781</v>
      </c>
    </row>
    <row r="213" spans="1:7" ht="15" customHeight="1" x14ac:dyDescent="0.35">
      <c r="A213" s="67"/>
      <c r="B213" s="43" t="s">
        <v>747</v>
      </c>
      <c r="C213" s="43" t="s">
        <v>747</v>
      </c>
      <c r="D213" s="43" t="s">
        <v>782</v>
      </c>
      <c r="E213" s="44" t="s">
        <v>747</v>
      </c>
    </row>
    <row r="214" spans="1:7" ht="15" customHeight="1" x14ac:dyDescent="0.35">
      <c r="A214" s="46" t="s">
        <v>86</v>
      </c>
      <c r="B214" s="34">
        <v>0</v>
      </c>
      <c r="C214" s="34">
        <v>0</v>
      </c>
      <c r="D214" s="34">
        <v>0</v>
      </c>
      <c r="E214" s="47">
        <v>0</v>
      </c>
    </row>
    <row r="215" spans="1:7" ht="15" customHeight="1" x14ac:dyDescent="0.35">
      <c r="A215" s="46" t="s">
        <v>87</v>
      </c>
      <c r="B215" s="34">
        <v>0</v>
      </c>
      <c r="C215" s="34">
        <v>0</v>
      </c>
      <c r="D215" s="34">
        <v>0</v>
      </c>
      <c r="E215" s="47">
        <v>0</v>
      </c>
    </row>
    <row r="216" spans="1:7" ht="15" customHeight="1" x14ac:dyDescent="0.35">
      <c r="A216" s="46" t="s">
        <v>88</v>
      </c>
      <c r="B216" s="34">
        <v>0</v>
      </c>
      <c r="C216" s="34">
        <v>0</v>
      </c>
      <c r="D216" s="34">
        <v>0</v>
      </c>
      <c r="E216" s="47">
        <v>0</v>
      </c>
    </row>
    <row r="217" spans="1:7" s="36" customFormat="1" ht="15" customHeight="1" x14ac:dyDescent="0.35">
      <c r="A217" s="48" t="s">
        <v>89</v>
      </c>
      <c r="B217" s="49">
        <v>0</v>
      </c>
      <c r="C217" s="49">
        <v>0</v>
      </c>
      <c r="D217" s="49">
        <v>0</v>
      </c>
      <c r="E217" s="50">
        <v>0</v>
      </c>
    </row>
    <row r="218" spans="1:7" ht="15" customHeight="1" x14ac:dyDescent="0.35">
      <c r="A218" s="46" t="s">
        <v>165</v>
      </c>
      <c r="B218" s="34">
        <v>0</v>
      </c>
      <c r="C218" s="34">
        <v>0</v>
      </c>
      <c r="D218" s="34">
        <v>0</v>
      </c>
      <c r="E218" s="47">
        <v>0</v>
      </c>
    </row>
    <row r="219" spans="1:7" ht="15" customHeight="1" x14ac:dyDescent="0.35">
      <c r="A219" s="46" t="s">
        <v>166</v>
      </c>
      <c r="B219" s="34">
        <v>0</v>
      </c>
      <c r="C219" s="34">
        <v>0</v>
      </c>
      <c r="D219" s="34">
        <v>0</v>
      </c>
      <c r="E219" s="47">
        <v>0</v>
      </c>
    </row>
    <row r="220" spans="1:7" ht="15" customHeight="1" x14ac:dyDescent="0.35">
      <c r="A220" s="46" t="s">
        <v>167</v>
      </c>
      <c r="B220" s="34">
        <v>0</v>
      </c>
      <c r="C220" s="34">
        <v>0</v>
      </c>
      <c r="D220" s="34">
        <v>0</v>
      </c>
      <c r="E220" s="47">
        <v>0</v>
      </c>
    </row>
    <row r="221" spans="1:7" s="36" customFormat="1" ht="15" customHeight="1" x14ac:dyDescent="0.35">
      <c r="A221" s="48" t="s">
        <v>93</v>
      </c>
      <c r="B221" s="49">
        <v>0</v>
      </c>
      <c r="C221" s="49">
        <v>0</v>
      </c>
      <c r="D221" s="49">
        <v>0</v>
      </c>
      <c r="E221" s="50">
        <v>0</v>
      </c>
    </row>
    <row r="222" spans="1:7" ht="15" customHeight="1" x14ac:dyDescent="0.35">
      <c r="A222" s="46" t="s">
        <v>168</v>
      </c>
      <c r="B222" s="34">
        <v>0</v>
      </c>
      <c r="C222" s="34">
        <v>0</v>
      </c>
      <c r="D222" s="34">
        <v>0</v>
      </c>
      <c r="E222" s="47">
        <v>0</v>
      </c>
    </row>
    <row r="223" spans="1:7" ht="15" customHeight="1" x14ac:dyDescent="0.35">
      <c r="A223" s="46" t="s">
        <v>169</v>
      </c>
      <c r="B223" s="34">
        <v>0</v>
      </c>
      <c r="C223" s="34">
        <v>0</v>
      </c>
      <c r="D223" s="34">
        <v>0</v>
      </c>
      <c r="E223" s="47">
        <v>0</v>
      </c>
    </row>
    <row r="224" spans="1:7" ht="15" customHeight="1" x14ac:dyDescent="0.35">
      <c r="A224" s="46" t="s">
        <v>170</v>
      </c>
      <c r="B224" s="34">
        <v>0</v>
      </c>
      <c r="C224" s="34">
        <v>0</v>
      </c>
      <c r="D224" s="34">
        <v>0</v>
      </c>
      <c r="E224" s="47">
        <v>0</v>
      </c>
    </row>
    <row r="225" spans="1:5" ht="15" customHeight="1" x14ac:dyDescent="0.35">
      <c r="A225" s="46" t="s">
        <v>171</v>
      </c>
      <c r="B225" s="34">
        <v>0</v>
      </c>
      <c r="C225" s="34">
        <v>0</v>
      </c>
      <c r="D225" s="34">
        <v>0</v>
      </c>
      <c r="E225" s="47">
        <v>0</v>
      </c>
    </row>
    <row r="226" spans="1:5" s="36" customFormat="1" ht="15" customHeight="1" x14ac:dyDescent="0.35">
      <c r="A226" s="48" t="s">
        <v>98</v>
      </c>
      <c r="B226" s="49">
        <v>0</v>
      </c>
      <c r="C226" s="49">
        <v>0</v>
      </c>
      <c r="D226" s="49">
        <v>0</v>
      </c>
      <c r="E226" s="50">
        <v>0</v>
      </c>
    </row>
    <row r="227" spans="1:5" ht="15" customHeight="1" x14ac:dyDescent="0.35">
      <c r="A227" s="46" t="s">
        <v>172</v>
      </c>
      <c r="B227" s="34">
        <v>0</v>
      </c>
      <c r="C227" s="34">
        <v>0</v>
      </c>
      <c r="D227" s="34">
        <v>0</v>
      </c>
      <c r="E227" s="47">
        <v>0</v>
      </c>
    </row>
    <row r="228" spans="1:5" ht="15" customHeight="1" x14ac:dyDescent="0.35">
      <c r="A228" s="46" t="s">
        <v>173</v>
      </c>
      <c r="B228" s="34">
        <v>0</v>
      </c>
      <c r="C228" s="34">
        <v>0</v>
      </c>
      <c r="D228" s="34">
        <v>0</v>
      </c>
      <c r="E228" s="47">
        <v>0</v>
      </c>
    </row>
    <row r="229" spans="1:5" ht="15" customHeight="1" x14ac:dyDescent="0.35">
      <c r="A229" s="46" t="s">
        <v>174</v>
      </c>
      <c r="B229" s="34">
        <v>0</v>
      </c>
      <c r="C229" s="34">
        <v>0</v>
      </c>
      <c r="D229" s="34">
        <v>0</v>
      </c>
      <c r="E229" s="47">
        <v>0</v>
      </c>
    </row>
    <row r="230" spans="1:5" s="36" customFormat="1" ht="15" customHeight="1" x14ac:dyDescent="0.35">
      <c r="A230" s="48" t="s">
        <v>102</v>
      </c>
      <c r="B230" s="49">
        <v>0</v>
      </c>
      <c r="C230" s="49">
        <v>0</v>
      </c>
      <c r="D230" s="49">
        <v>0</v>
      </c>
      <c r="E230" s="50">
        <v>0</v>
      </c>
    </row>
    <row r="231" spans="1:5" s="36" customFormat="1" ht="15" customHeight="1" x14ac:dyDescent="0.35">
      <c r="A231" s="48" t="s">
        <v>201</v>
      </c>
      <c r="B231" s="49">
        <v>0</v>
      </c>
      <c r="C231" s="49">
        <v>0</v>
      </c>
      <c r="D231" s="49">
        <v>0</v>
      </c>
      <c r="E231" s="50">
        <v>0</v>
      </c>
    </row>
    <row r="232" spans="1:5" s="36" customFormat="1" ht="15" customHeight="1" x14ac:dyDescent="0.35">
      <c r="A232" s="68" t="s">
        <v>175</v>
      </c>
      <c r="B232" s="56">
        <v>0</v>
      </c>
      <c r="C232" s="56">
        <v>0</v>
      </c>
      <c r="D232" s="56">
        <v>0</v>
      </c>
      <c r="E232" s="69">
        <v>0</v>
      </c>
    </row>
    <row r="233" spans="1:5" ht="15" customHeight="1" x14ac:dyDescent="0.35">
      <c r="A233" s="48"/>
      <c r="B233" s="70"/>
      <c r="C233" s="70"/>
      <c r="D233" s="70"/>
      <c r="E233" s="71"/>
    </row>
    <row r="234" spans="1:5" ht="15" customHeight="1" x14ac:dyDescent="0.35">
      <c r="A234" s="48" t="s">
        <v>25</v>
      </c>
      <c r="B234" s="43" t="s">
        <v>43</v>
      </c>
      <c r="C234" s="43" t="s">
        <v>44</v>
      </c>
      <c r="D234" s="43" t="s">
        <v>44</v>
      </c>
      <c r="E234" s="44" t="s">
        <v>781</v>
      </c>
    </row>
    <row r="235" spans="1:5" ht="15" customHeight="1" x14ac:dyDescent="0.35">
      <c r="A235" s="54" t="s">
        <v>35</v>
      </c>
      <c r="B235" s="43" t="s">
        <v>747</v>
      </c>
      <c r="C235" s="43" t="s">
        <v>747</v>
      </c>
      <c r="D235" s="43" t="s">
        <v>782</v>
      </c>
      <c r="E235" s="44" t="s">
        <v>747</v>
      </c>
    </row>
    <row r="236" spans="1:5" ht="15" customHeight="1" x14ac:dyDescent="0.35">
      <c r="A236" s="46" t="s">
        <v>86</v>
      </c>
      <c r="B236" s="34">
        <v>0</v>
      </c>
      <c r="C236" s="34">
        <v>0</v>
      </c>
      <c r="D236" s="34">
        <v>0</v>
      </c>
      <c r="E236" s="47">
        <v>0</v>
      </c>
    </row>
    <row r="237" spans="1:5" ht="15" customHeight="1" x14ac:dyDescent="0.35">
      <c r="A237" s="46" t="s">
        <v>87</v>
      </c>
      <c r="B237" s="34">
        <v>0</v>
      </c>
      <c r="C237" s="34">
        <v>0</v>
      </c>
      <c r="D237" s="34">
        <v>0</v>
      </c>
      <c r="E237" s="47">
        <v>0</v>
      </c>
    </row>
    <row r="238" spans="1:5" ht="15" customHeight="1" x14ac:dyDescent="0.35">
      <c r="A238" s="46" t="s">
        <v>88</v>
      </c>
      <c r="B238" s="34">
        <v>0</v>
      </c>
      <c r="C238" s="34">
        <v>0</v>
      </c>
      <c r="D238" s="34">
        <v>0</v>
      </c>
      <c r="E238" s="47">
        <v>0</v>
      </c>
    </row>
    <row r="239" spans="1:5" s="36" customFormat="1" ht="15" customHeight="1" x14ac:dyDescent="0.35">
      <c r="A239" s="48" t="s">
        <v>89</v>
      </c>
      <c r="B239" s="49">
        <v>0</v>
      </c>
      <c r="C239" s="49">
        <v>0</v>
      </c>
      <c r="D239" s="49">
        <v>0</v>
      </c>
      <c r="E239" s="50">
        <v>0</v>
      </c>
    </row>
    <row r="240" spans="1:5" ht="15" customHeight="1" x14ac:dyDescent="0.35">
      <c r="A240" s="46" t="s">
        <v>165</v>
      </c>
      <c r="B240" s="34">
        <v>0</v>
      </c>
      <c r="C240" s="34">
        <v>0</v>
      </c>
      <c r="D240" s="34">
        <v>0</v>
      </c>
      <c r="E240" s="47">
        <v>0</v>
      </c>
    </row>
    <row r="241" spans="1:5" ht="15" customHeight="1" x14ac:dyDescent="0.35">
      <c r="A241" s="46" t="s">
        <v>166</v>
      </c>
      <c r="B241" s="34">
        <v>0</v>
      </c>
      <c r="C241" s="34">
        <v>0</v>
      </c>
      <c r="D241" s="34">
        <v>0</v>
      </c>
      <c r="E241" s="47">
        <v>0</v>
      </c>
    </row>
    <row r="242" spans="1:5" ht="15" customHeight="1" x14ac:dyDescent="0.35">
      <c r="A242" s="46" t="s">
        <v>167</v>
      </c>
      <c r="B242" s="34">
        <v>0</v>
      </c>
      <c r="C242" s="34">
        <v>0</v>
      </c>
      <c r="D242" s="34">
        <v>0</v>
      </c>
      <c r="E242" s="47">
        <v>0</v>
      </c>
    </row>
    <row r="243" spans="1:5" s="36" customFormat="1" ht="15" customHeight="1" x14ac:dyDescent="0.35">
      <c r="A243" s="48" t="s">
        <v>93</v>
      </c>
      <c r="B243" s="49">
        <v>0</v>
      </c>
      <c r="C243" s="49">
        <v>0</v>
      </c>
      <c r="D243" s="49">
        <v>0</v>
      </c>
      <c r="E243" s="50">
        <v>0</v>
      </c>
    </row>
    <row r="244" spans="1:5" ht="15" customHeight="1" x14ac:dyDescent="0.35">
      <c r="A244" s="46" t="s">
        <v>168</v>
      </c>
      <c r="B244" s="34">
        <v>0</v>
      </c>
      <c r="C244" s="34">
        <v>0</v>
      </c>
      <c r="D244" s="34">
        <v>0</v>
      </c>
      <c r="E244" s="47">
        <v>0</v>
      </c>
    </row>
    <row r="245" spans="1:5" ht="15" customHeight="1" x14ac:dyDescent="0.35">
      <c r="A245" s="46" t="s">
        <v>169</v>
      </c>
      <c r="B245" s="34">
        <v>0</v>
      </c>
      <c r="C245" s="34">
        <v>0</v>
      </c>
      <c r="D245" s="34">
        <v>0</v>
      </c>
      <c r="E245" s="47">
        <v>0</v>
      </c>
    </row>
    <row r="246" spans="1:5" ht="15" customHeight="1" x14ac:dyDescent="0.35">
      <c r="A246" s="46" t="s">
        <v>170</v>
      </c>
      <c r="B246" s="34">
        <v>0</v>
      </c>
      <c r="C246" s="34">
        <v>0</v>
      </c>
      <c r="D246" s="34">
        <v>0</v>
      </c>
      <c r="E246" s="47">
        <v>0</v>
      </c>
    </row>
    <row r="247" spans="1:5" ht="15" customHeight="1" x14ac:dyDescent="0.35">
      <c r="A247" s="46" t="s">
        <v>171</v>
      </c>
      <c r="B247" s="34">
        <v>0</v>
      </c>
      <c r="C247" s="34">
        <v>0</v>
      </c>
      <c r="D247" s="34">
        <v>0</v>
      </c>
      <c r="E247" s="47">
        <v>0</v>
      </c>
    </row>
    <row r="248" spans="1:5" s="36" customFormat="1" ht="15" customHeight="1" x14ac:dyDescent="0.35">
      <c r="A248" s="48" t="s">
        <v>98</v>
      </c>
      <c r="B248" s="49">
        <v>0</v>
      </c>
      <c r="C248" s="49">
        <v>0</v>
      </c>
      <c r="D248" s="49">
        <v>0</v>
      </c>
      <c r="E248" s="50">
        <v>0</v>
      </c>
    </row>
    <row r="249" spans="1:5" ht="15" customHeight="1" x14ac:dyDescent="0.35">
      <c r="A249" s="46" t="s">
        <v>172</v>
      </c>
      <c r="B249" s="34">
        <v>0</v>
      </c>
      <c r="C249" s="34">
        <v>0</v>
      </c>
      <c r="D249" s="34">
        <v>0</v>
      </c>
      <c r="E249" s="47">
        <v>0</v>
      </c>
    </row>
    <row r="250" spans="1:5" ht="15" customHeight="1" x14ac:dyDescent="0.35">
      <c r="A250" s="46" t="s">
        <v>173</v>
      </c>
      <c r="B250" s="34">
        <v>0</v>
      </c>
      <c r="C250" s="34">
        <v>0</v>
      </c>
      <c r="D250" s="34">
        <v>0</v>
      </c>
      <c r="E250" s="47">
        <v>0</v>
      </c>
    </row>
    <row r="251" spans="1:5" ht="15" customHeight="1" x14ac:dyDescent="0.35">
      <c r="A251" s="46" t="s">
        <v>174</v>
      </c>
      <c r="B251" s="34">
        <v>0</v>
      </c>
      <c r="C251" s="34">
        <v>0</v>
      </c>
      <c r="D251" s="34">
        <v>0</v>
      </c>
      <c r="E251" s="47">
        <v>0</v>
      </c>
    </row>
    <row r="252" spans="1:5" s="36" customFormat="1" ht="15" customHeight="1" x14ac:dyDescent="0.35">
      <c r="A252" s="48" t="s">
        <v>102</v>
      </c>
      <c r="B252" s="49">
        <v>0</v>
      </c>
      <c r="C252" s="49">
        <v>0</v>
      </c>
      <c r="D252" s="49">
        <v>0</v>
      </c>
      <c r="E252" s="50">
        <v>0</v>
      </c>
    </row>
    <row r="253" spans="1:5" s="36" customFormat="1" ht="15" customHeight="1" x14ac:dyDescent="0.35">
      <c r="A253" s="48" t="s">
        <v>201</v>
      </c>
      <c r="B253" s="49">
        <v>0</v>
      </c>
      <c r="C253" s="49">
        <v>0</v>
      </c>
      <c r="D253" s="49">
        <v>0</v>
      </c>
      <c r="E253" s="50">
        <v>0</v>
      </c>
    </row>
    <row r="254" spans="1:5" s="36" customFormat="1" ht="15" customHeight="1" x14ac:dyDescent="0.35">
      <c r="A254" s="48" t="s">
        <v>175</v>
      </c>
      <c r="B254" s="49">
        <v>0</v>
      </c>
      <c r="C254" s="49">
        <v>0</v>
      </c>
      <c r="D254" s="49">
        <v>0</v>
      </c>
      <c r="E254" s="50">
        <v>0</v>
      </c>
    </row>
    <row r="255" spans="1:5" ht="15" customHeight="1" x14ac:dyDescent="0.35">
      <c r="A255" s="51" t="s">
        <v>35</v>
      </c>
      <c r="B255" s="52"/>
      <c r="C255" s="52"/>
      <c r="D255" s="52"/>
      <c r="E255" s="53"/>
    </row>
    <row r="256" spans="1:5" ht="15" customHeight="1" x14ac:dyDescent="0.35">
      <c r="A256" s="48" t="s">
        <v>187</v>
      </c>
      <c r="B256" s="43" t="s">
        <v>43</v>
      </c>
      <c r="C256" s="43" t="s">
        <v>44</v>
      </c>
      <c r="D256" s="43" t="s">
        <v>44</v>
      </c>
      <c r="E256" s="44" t="s">
        <v>781</v>
      </c>
    </row>
    <row r="257" spans="1:5" ht="15" customHeight="1" x14ac:dyDescent="0.35">
      <c r="A257" s="55"/>
      <c r="B257" s="43" t="s">
        <v>747</v>
      </c>
      <c r="C257" s="43" t="s">
        <v>747</v>
      </c>
      <c r="D257" s="43" t="s">
        <v>782</v>
      </c>
      <c r="E257" s="44" t="s">
        <v>747</v>
      </c>
    </row>
    <row r="258" spans="1:5" ht="15" customHeight="1" x14ac:dyDescent="0.35">
      <c r="A258" s="46" t="s">
        <v>86</v>
      </c>
      <c r="B258" s="34">
        <v>0</v>
      </c>
      <c r="C258" s="34">
        <v>0</v>
      </c>
      <c r="D258" s="34">
        <v>0</v>
      </c>
      <c r="E258" s="47">
        <v>0</v>
      </c>
    </row>
    <row r="259" spans="1:5" ht="15" customHeight="1" x14ac:dyDescent="0.35">
      <c r="A259" s="46" t="s">
        <v>87</v>
      </c>
      <c r="B259" s="34">
        <v>0</v>
      </c>
      <c r="C259" s="34">
        <v>0</v>
      </c>
      <c r="D259" s="34">
        <v>0</v>
      </c>
      <c r="E259" s="47">
        <v>0</v>
      </c>
    </row>
    <row r="260" spans="1:5" ht="15" customHeight="1" x14ac:dyDescent="0.35">
      <c r="A260" s="46" t="s">
        <v>88</v>
      </c>
      <c r="B260" s="34">
        <v>0</v>
      </c>
      <c r="C260" s="34">
        <v>0</v>
      </c>
      <c r="D260" s="34">
        <v>0</v>
      </c>
      <c r="E260" s="47">
        <v>0</v>
      </c>
    </row>
    <row r="261" spans="1:5" s="36" customFormat="1" ht="15" customHeight="1" x14ac:dyDescent="0.35">
      <c r="A261" s="48" t="s">
        <v>89</v>
      </c>
      <c r="B261" s="49">
        <v>0</v>
      </c>
      <c r="C261" s="49">
        <v>0</v>
      </c>
      <c r="D261" s="49">
        <v>0</v>
      </c>
      <c r="E261" s="50">
        <v>0</v>
      </c>
    </row>
    <row r="262" spans="1:5" ht="15" customHeight="1" x14ac:dyDescent="0.35">
      <c r="A262" s="46" t="s">
        <v>165</v>
      </c>
      <c r="B262" s="34">
        <v>0</v>
      </c>
      <c r="C262" s="34">
        <v>0</v>
      </c>
      <c r="D262" s="34">
        <v>0</v>
      </c>
      <c r="E262" s="47">
        <v>0</v>
      </c>
    </row>
    <row r="263" spans="1:5" ht="15" customHeight="1" x14ac:dyDescent="0.35">
      <c r="A263" s="46" t="s">
        <v>166</v>
      </c>
      <c r="B263" s="34">
        <v>0</v>
      </c>
      <c r="C263" s="34">
        <v>0</v>
      </c>
      <c r="D263" s="34">
        <v>0</v>
      </c>
      <c r="E263" s="47">
        <v>0</v>
      </c>
    </row>
    <row r="264" spans="1:5" ht="15" customHeight="1" x14ac:dyDescent="0.35">
      <c r="A264" s="46" t="s">
        <v>167</v>
      </c>
      <c r="B264" s="34">
        <v>0</v>
      </c>
      <c r="C264" s="34">
        <v>0</v>
      </c>
      <c r="D264" s="34">
        <v>0</v>
      </c>
      <c r="E264" s="47">
        <v>0</v>
      </c>
    </row>
    <row r="265" spans="1:5" s="36" customFormat="1" ht="15" customHeight="1" x14ac:dyDescent="0.35">
      <c r="A265" s="48" t="s">
        <v>93</v>
      </c>
      <c r="B265" s="49">
        <v>0</v>
      </c>
      <c r="C265" s="49">
        <v>0</v>
      </c>
      <c r="D265" s="49">
        <v>0</v>
      </c>
      <c r="E265" s="50">
        <v>0</v>
      </c>
    </row>
    <row r="266" spans="1:5" ht="15" customHeight="1" x14ac:dyDescent="0.35">
      <c r="A266" s="46" t="s">
        <v>168</v>
      </c>
      <c r="B266" s="34">
        <v>0</v>
      </c>
      <c r="C266" s="34">
        <v>0</v>
      </c>
      <c r="D266" s="34">
        <v>0</v>
      </c>
      <c r="E266" s="47">
        <v>0</v>
      </c>
    </row>
    <row r="267" spans="1:5" ht="15" customHeight="1" x14ac:dyDescent="0.35">
      <c r="A267" s="46" t="s">
        <v>169</v>
      </c>
      <c r="B267" s="34">
        <v>0</v>
      </c>
      <c r="C267" s="34">
        <v>0</v>
      </c>
      <c r="D267" s="34">
        <v>0</v>
      </c>
      <c r="E267" s="47">
        <v>0</v>
      </c>
    </row>
    <row r="268" spans="1:5" ht="15" customHeight="1" x14ac:dyDescent="0.35">
      <c r="A268" s="46" t="s">
        <v>170</v>
      </c>
      <c r="B268" s="34">
        <v>0</v>
      </c>
      <c r="C268" s="34">
        <v>0</v>
      </c>
      <c r="D268" s="34">
        <v>0</v>
      </c>
      <c r="E268" s="47">
        <v>0</v>
      </c>
    </row>
    <row r="269" spans="1:5" ht="15" customHeight="1" x14ac:dyDescent="0.35">
      <c r="A269" s="46" t="s">
        <v>171</v>
      </c>
      <c r="B269" s="34">
        <v>0</v>
      </c>
      <c r="C269" s="34">
        <v>0</v>
      </c>
      <c r="D269" s="34">
        <v>0</v>
      </c>
      <c r="E269" s="47">
        <v>0</v>
      </c>
    </row>
    <row r="270" spans="1:5" s="36" customFormat="1" ht="15" customHeight="1" x14ac:dyDescent="0.35">
      <c r="A270" s="48" t="s">
        <v>98</v>
      </c>
      <c r="B270" s="49">
        <v>0</v>
      </c>
      <c r="C270" s="49">
        <v>0</v>
      </c>
      <c r="D270" s="49">
        <v>0</v>
      </c>
      <c r="E270" s="50">
        <v>0</v>
      </c>
    </row>
    <row r="271" spans="1:5" ht="15" customHeight="1" x14ac:dyDescent="0.35">
      <c r="A271" s="46" t="s">
        <v>172</v>
      </c>
      <c r="B271" s="34">
        <v>0</v>
      </c>
      <c r="C271" s="34">
        <v>0</v>
      </c>
      <c r="D271" s="34">
        <v>0</v>
      </c>
      <c r="E271" s="47">
        <v>0</v>
      </c>
    </row>
    <row r="272" spans="1:5" ht="15" customHeight="1" x14ac:dyDescent="0.35">
      <c r="A272" s="46" t="s">
        <v>173</v>
      </c>
      <c r="B272" s="34">
        <v>0</v>
      </c>
      <c r="C272" s="34">
        <v>0</v>
      </c>
      <c r="D272" s="34">
        <v>0</v>
      </c>
      <c r="E272" s="47">
        <v>0</v>
      </c>
    </row>
    <row r="273" spans="1:7" ht="15" customHeight="1" x14ac:dyDescent="0.35">
      <c r="A273" s="46" t="s">
        <v>174</v>
      </c>
      <c r="B273" s="34">
        <v>0</v>
      </c>
      <c r="C273" s="34">
        <v>0</v>
      </c>
      <c r="D273" s="34">
        <v>0</v>
      </c>
      <c r="E273" s="47">
        <v>0</v>
      </c>
    </row>
    <row r="274" spans="1:7" s="36" customFormat="1" ht="15" customHeight="1" x14ac:dyDescent="0.35">
      <c r="A274" s="48" t="s">
        <v>102</v>
      </c>
      <c r="B274" s="49">
        <v>0</v>
      </c>
      <c r="C274" s="49">
        <v>0</v>
      </c>
      <c r="D274" s="49">
        <v>0</v>
      </c>
      <c r="E274" s="50">
        <v>0</v>
      </c>
    </row>
    <row r="275" spans="1:7" s="36" customFormat="1" ht="15" customHeight="1" x14ac:dyDescent="0.35">
      <c r="A275" s="48" t="s">
        <v>201</v>
      </c>
      <c r="B275" s="49">
        <v>0</v>
      </c>
      <c r="C275" s="49">
        <v>0</v>
      </c>
      <c r="D275" s="49">
        <v>0</v>
      </c>
      <c r="E275" s="50">
        <v>0</v>
      </c>
    </row>
    <row r="276" spans="1:7" s="36" customFormat="1" ht="15" customHeight="1" x14ac:dyDescent="0.35">
      <c r="A276" s="55" t="s">
        <v>175</v>
      </c>
      <c r="B276" s="64">
        <v>0</v>
      </c>
      <c r="C276" s="64">
        <v>0</v>
      </c>
      <c r="D276" s="64">
        <v>0</v>
      </c>
      <c r="E276" s="57">
        <v>0</v>
      </c>
    </row>
    <row r="277" spans="1:7" ht="15" customHeight="1" x14ac:dyDescent="0.35">
      <c r="A277" s="4" t="s">
        <v>39</v>
      </c>
    </row>
    <row r="278" spans="1:7" ht="15" customHeight="1" x14ac:dyDescent="0.35">
      <c r="A278" s="4" t="s">
        <v>178</v>
      </c>
      <c r="C278" s="37" t="s">
        <v>19</v>
      </c>
      <c r="D278" s="38" t="s">
        <v>368</v>
      </c>
      <c r="E278" s="38"/>
    </row>
    <row r="279" spans="1:7" ht="15" customHeight="1" thickBot="1" x14ac:dyDescent="0.4">
      <c r="A279" s="14" t="s">
        <v>163</v>
      </c>
      <c r="B279" s="39"/>
      <c r="C279" s="39"/>
      <c r="D279" s="39"/>
      <c r="E279" s="39"/>
      <c r="F279" s="5"/>
      <c r="G279" s="5"/>
    </row>
    <row r="280" spans="1:7" ht="15" customHeight="1" thickTop="1" x14ac:dyDescent="0.35">
      <c r="A280" s="21" t="s">
        <v>35</v>
      </c>
      <c r="B280" s="41"/>
      <c r="C280" s="41"/>
      <c r="D280" s="41"/>
      <c r="E280" s="59"/>
    </row>
    <row r="281" spans="1:7" ht="15" customHeight="1" x14ac:dyDescent="0.35">
      <c r="A281" s="66" t="s">
        <v>188</v>
      </c>
      <c r="B281" s="43" t="s">
        <v>43</v>
      </c>
      <c r="C281" s="43" t="s">
        <v>44</v>
      </c>
      <c r="D281" s="43" t="s">
        <v>44</v>
      </c>
      <c r="E281" s="44" t="s">
        <v>781</v>
      </c>
    </row>
    <row r="282" spans="1:7" ht="15" customHeight="1" x14ac:dyDescent="0.35">
      <c r="A282" s="45"/>
      <c r="B282" s="43" t="s">
        <v>747</v>
      </c>
      <c r="C282" s="43" t="s">
        <v>747</v>
      </c>
      <c r="D282" s="43" t="s">
        <v>782</v>
      </c>
      <c r="E282" s="44" t="s">
        <v>747</v>
      </c>
    </row>
    <row r="283" spans="1:7" ht="15" customHeight="1" x14ac:dyDescent="0.35">
      <c r="A283" s="46" t="s">
        <v>86</v>
      </c>
      <c r="B283" s="34">
        <v>0</v>
      </c>
      <c r="C283" s="34">
        <v>0</v>
      </c>
      <c r="D283" s="34">
        <v>0</v>
      </c>
      <c r="E283" s="47">
        <v>0</v>
      </c>
    </row>
    <row r="284" spans="1:7" ht="15" customHeight="1" x14ac:dyDescent="0.35">
      <c r="A284" s="46" t="s">
        <v>87</v>
      </c>
      <c r="B284" s="34">
        <v>0</v>
      </c>
      <c r="C284" s="34">
        <v>0</v>
      </c>
      <c r="D284" s="34">
        <v>0</v>
      </c>
      <c r="E284" s="47">
        <v>0</v>
      </c>
    </row>
    <row r="285" spans="1:7" ht="15" customHeight="1" x14ac:dyDescent="0.35">
      <c r="A285" s="46" t="s">
        <v>88</v>
      </c>
      <c r="B285" s="34">
        <v>0</v>
      </c>
      <c r="C285" s="34">
        <v>0</v>
      </c>
      <c r="D285" s="34">
        <v>0</v>
      </c>
      <c r="E285" s="47">
        <v>0</v>
      </c>
    </row>
    <row r="286" spans="1:7" s="36" customFormat="1" ht="15" customHeight="1" x14ac:dyDescent="0.35">
      <c r="A286" s="48" t="s">
        <v>89</v>
      </c>
      <c r="B286" s="49">
        <v>0</v>
      </c>
      <c r="C286" s="49">
        <v>0</v>
      </c>
      <c r="D286" s="49">
        <v>0</v>
      </c>
      <c r="E286" s="50">
        <v>0</v>
      </c>
    </row>
    <row r="287" spans="1:7" ht="15" customHeight="1" x14ac:dyDescent="0.35">
      <c r="A287" s="46" t="s">
        <v>165</v>
      </c>
      <c r="B287" s="34">
        <v>0</v>
      </c>
      <c r="C287" s="34">
        <v>0</v>
      </c>
      <c r="D287" s="34">
        <v>0</v>
      </c>
      <c r="E287" s="47">
        <v>0</v>
      </c>
    </row>
    <row r="288" spans="1:7" ht="15" customHeight="1" x14ac:dyDescent="0.35">
      <c r="A288" s="46" t="s">
        <v>166</v>
      </c>
      <c r="B288" s="34">
        <v>0</v>
      </c>
      <c r="C288" s="34">
        <v>0</v>
      </c>
      <c r="D288" s="34">
        <v>0</v>
      </c>
      <c r="E288" s="47">
        <v>0</v>
      </c>
    </row>
    <row r="289" spans="1:5" ht="15" customHeight="1" x14ac:dyDescent="0.35">
      <c r="A289" s="46" t="s">
        <v>167</v>
      </c>
      <c r="B289" s="34">
        <v>0</v>
      </c>
      <c r="C289" s="34">
        <v>0</v>
      </c>
      <c r="D289" s="34">
        <v>0</v>
      </c>
      <c r="E289" s="47">
        <v>0</v>
      </c>
    </row>
    <row r="290" spans="1:5" s="36" customFormat="1" ht="15" customHeight="1" x14ac:dyDescent="0.35">
      <c r="A290" s="48" t="s">
        <v>93</v>
      </c>
      <c r="B290" s="49">
        <v>0</v>
      </c>
      <c r="C290" s="49">
        <v>0</v>
      </c>
      <c r="D290" s="49">
        <v>0</v>
      </c>
      <c r="E290" s="50">
        <v>0</v>
      </c>
    </row>
    <row r="291" spans="1:5" ht="15" customHeight="1" x14ac:dyDescent="0.35">
      <c r="A291" s="46" t="s">
        <v>168</v>
      </c>
      <c r="B291" s="34">
        <v>0</v>
      </c>
      <c r="C291" s="34">
        <v>0</v>
      </c>
      <c r="D291" s="34">
        <v>0</v>
      </c>
      <c r="E291" s="47">
        <v>0</v>
      </c>
    </row>
    <row r="292" spans="1:5" ht="15" customHeight="1" x14ac:dyDescent="0.35">
      <c r="A292" s="46" t="s">
        <v>169</v>
      </c>
      <c r="B292" s="34">
        <v>0</v>
      </c>
      <c r="C292" s="34">
        <v>0</v>
      </c>
      <c r="D292" s="34">
        <v>0</v>
      </c>
      <c r="E292" s="47">
        <v>0</v>
      </c>
    </row>
    <row r="293" spans="1:5" ht="15" customHeight="1" x14ac:dyDescent="0.35">
      <c r="A293" s="46" t="s">
        <v>170</v>
      </c>
      <c r="B293" s="34">
        <v>0</v>
      </c>
      <c r="C293" s="34">
        <v>0</v>
      </c>
      <c r="D293" s="34">
        <v>0</v>
      </c>
      <c r="E293" s="47">
        <v>0</v>
      </c>
    </row>
    <row r="294" spans="1:5" ht="15" customHeight="1" x14ac:dyDescent="0.35">
      <c r="A294" s="46" t="s">
        <v>171</v>
      </c>
      <c r="B294" s="34">
        <v>0</v>
      </c>
      <c r="C294" s="34">
        <v>0</v>
      </c>
      <c r="D294" s="34">
        <v>0</v>
      </c>
      <c r="E294" s="47">
        <v>0</v>
      </c>
    </row>
    <row r="295" spans="1:5" s="36" customFormat="1" ht="15" customHeight="1" x14ac:dyDescent="0.35">
      <c r="A295" s="48" t="s">
        <v>98</v>
      </c>
      <c r="B295" s="49">
        <v>0</v>
      </c>
      <c r="C295" s="49">
        <v>0</v>
      </c>
      <c r="D295" s="49">
        <v>0</v>
      </c>
      <c r="E295" s="50">
        <v>0</v>
      </c>
    </row>
    <row r="296" spans="1:5" ht="15" customHeight="1" x14ac:dyDescent="0.35">
      <c r="A296" s="46" t="s">
        <v>172</v>
      </c>
      <c r="B296" s="34">
        <v>0</v>
      </c>
      <c r="C296" s="34">
        <v>0</v>
      </c>
      <c r="D296" s="34">
        <v>0</v>
      </c>
      <c r="E296" s="47">
        <v>0</v>
      </c>
    </row>
    <row r="297" spans="1:5" ht="15" customHeight="1" x14ac:dyDescent="0.35">
      <c r="A297" s="46" t="s">
        <v>173</v>
      </c>
      <c r="B297" s="34">
        <v>0</v>
      </c>
      <c r="C297" s="34">
        <v>0</v>
      </c>
      <c r="D297" s="34">
        <v>0</v>
      </c>
      <c r="E297" s="47">
        <v>0</v>
      </c>
    </row>
    <row r="298" spans="1:5" ht="15" customHeight="1" x14ac:dyDescent="0.35">
      <c r="A298" s="46" t="s">
        <v>174</v>
      </c>
      <c r="B298" s="34">
        <v>0</v>
      </c>
      <c r="C298" s="34">
        <v>0</v>
      </c>
      <c r="D298" s="34">
        <v>0</v>
      </c>
      <c r="E298" s="47">
        <v>0</v>
      </c>
    </row>
    <row r="299" spans="1:5" s="36" customFormat="1" ht="15" customHeight="1" x14ac:dyDescent="0.35">
      <c r="A299" s="48" t="s">
        <v>102</v>
      </c>
      <c r="B299" s="49">
        <v>0</v>
      </c>
      <c r="C299" s="49">
        <v>0</v>
      </c>
      <c r="D299" s="49">
        <v>0</v>
      </c>
      <c r="E299" s="50">
        <v>0</v>
      </c>
    </row>
    <row r="300" spans="1:5" s="36" customFormat="1" ht="15" customHeight="1" x14ac:dyDescent="0.35">
      <c r="A300" s="48" t="s">
        <v>201</v>
      </c>
      <c r="B300" s="49">
        <v>0</v>
      </c>
      <c r="C300" s="49">
        <v>0</v>
      </c>
      <c r="D300" s="49">
        <v>0</v>
      </c>
      <c r="E300" s="50">
        <v>0</v>
      </c>
    </row>
    <row r="301" spans="1:5" s="36" customFormat="1" ht="15" customHeight="1" x14ac:dyDescent="0.35">
      <c r="A301" s="55" t="s">
        <v>175</v>
      </c>
      <c r="B301" s="49">
        <v>0</v>
      </c>
      <c r="C301" s="49">
        <v>0</v>
      </c>
      <c r="D301" s="49">
        <v>0</v>
      </c>
      <c r="E301" s="50">
        <v>0</v>
      </c>
    </row>
    <row r="302" spans="1:5" ht="15" customHeight="1" x14ac:dyDescent="0.35">
      <c r="A302" s="48" t="s">
        <v>35</v>
      </c>
      <c r="B302" s="72"/>
      <c r="C302" s="72"/>
      <c r="D302" s="72"/>
      <c r="E302" s="73"/>
    </row>
    <row r="303" spans="1:5" ht="15" customHeight="1" x14ac:dyDescent="0.35">
      <c r="A303" s="48" t="s">
        <v>84</v>
      </c>
      <c r="B303" s="43" t="s">
        <v>43</v>
      </c>
      <c r="C303" s="43" t="s">
        <v>44</v>
      </c>
      <c r="D303" s="43" t="s">
        <v>44</v>
      </c>
      <c r="E303" s="44" t="s">
        <v>781</v>
      </c>
    </row>
    <row r="304" spans="1:5" ht="15" customHeight="1" x14ac:dyDescent="0.35">
      <c r="A304" s="55"/>
      <c r="B304" s="43" t="s">
        <v>747</v>
      </c>
      <c r="C304" s="43" t="s">
        <v>747</v>
      </c>
      <c r="D304" s="43" t="s">
        <v>782</v>
      </c>
      <c r="E304" s="44" t="s">
        <v>747</v>
      </c>
    </row>
    <row r="305" spans="1:5" ht="15" customHeight="1" x14ac:dyDescent="0.35">
      <c r="A305" s="46" t="s">
        <v>86</v>
      </c>
      <c r="B305" s="34">
        <v>8192034</v>
      </c>
      <c r="C305" s="34">
        <v>9092257</v>
      </c>
      <c r="D305" s="34">
        <v>8984562</v>
      </c>
      <c r="E305" s="47">
        <v>-107695</v>
      </c>
    </row>
    <row r="306" spans="1:5" ht="15" customHeight="1" x14ac:dyDescent="0.35">
      <c r="A306" s="46" t="s">
        <v>87</v>
      </c>
      <c r="B306" s="34">
        <v>0</v>
      </c>
      <c r="C306" s="34">
        <v>0</v>
      </c>
      <c r="D306" s="34">
        <v>0</v>
      </c>
      <c r="E306" s="47">
        <v>0</v>
      </c>
    </row>
    <row r="307" spans="1:5" ht="15" customHeight="1" x14ac:dyDescent="0.35">
      <c r="A307" s="46" t="s">
        <v>88</v>
      </c>
      <c r="B307" s="34">
        <v>3235666</v>
      </c>
      <c r="C307" s="34">
        <v>3994945</v>
      </c>
      <c r="D307" s="34">
        <v>3878248</v>
      </c>
      <c r="E307" s="47">
        <v>-116697</v>
      </c>
    </row>
    <row r="308" spans="1:5" s="36" customFormat="1" ht="15" customHeight="1" x14ac:dyDescent="0.35">
      <c r="A308" s="48" t="s">
        <v>89</v>
      </c>
      <c r="B308" s="49">
        <v>11427700</v>
      </c>
      <c r="C308" s="49">
        <v>13087202</v>
      </c>
      <c r="D308" s="49">
        <v>12862810</v>
      </c>
      <c r="E308" s="50">
        <v>-224392</v>
      </c>
    </row>
    <row r="309" spans="1:5" ht="15" customHeight="1" x14ac:dyDescent="0.35">
      <c r="A309" s="46" t="s">
        <v>165</v>
      </c>
      <c r="B309" s="34">
        <v>46680</v>
      </c>
      <c r="C309" s="34">
        <v>43000</v>
      </c>
      <c r="D309" s="34">
        <v>45000</v>
      </c>
      <c r="E309" s="47">
        <v>2000</v>
      </c>
    </row>
    <row r="310" spans="1:5" ht="15" customHeight="1" x14ac:dyDescent="0.35">
      <c r="A310" s="46" t="s">
        <v>166</v>
      </c>
      <c r="B310" s="34">
        <v>2752554</v>
      </c>
      <c r="C310" s="34">
        <v>2183863</v>
      </c>
      <c r="D310" s="34">
        <v>2262518</v>
      </c>
      <c r="E310" s="47">
        <v>78655</v>
      </c>
    </row>
    <row r="311" spans="1:5" ht="15" customHeight="1" x14ac:dyDescent="0.35">
      <c r="A311" s="46" t="s">
        <v>167</v>
      </c>
      <c r="B311" s="34">
        <v>389314</v>
      </c>
      <c r="C311" s="34">
        <v>304500</v>
      </c>
      <c r="D311" s="34">
        <v>185500</v>
      </c>
      <c r="E311" s="47">
        <v>-119000</v>
      </c>
    </row>
    <row r="312" spans="1:5" s="36" customFormat="1" ht="15" customHeight="1" x14ac:dyDescent="0.35">
      <c r="A312" s="48" t="s">
        <v>93</v>
      </c>
      <c r="B312" s="49">
        <v>3188548</v>
      </c>
      <c r="C312" s="49">
        <v>2531363</v>
      </c>
      <c r="D312" s="49">
        <v>2493018</v>
      </c>
      <c r="E312" s="50">
        <v>-38345</v>
      </c>
    </row>
    <row r="313" spans="1:5" ht="15" customHeight="1" x14ac:dyDescent="0.35">
      <c r="A313" s="46" t="s">
        <v>168</v>
      </c>
      <c r="B313" s="34">
        <v>462598</v>
      </c>
      <c r="C313" s="34">
        <v>200000</v>
      </c>
      <c r="D313" s="34">
        <v>40000</v>
      </c>
      <c r="E313" s="47">
        <v>-160000</v>
      </c>
    </row>
    <row r="314" spans="1:5" ht="15" customHeight="1" x14ac:dyDescent="0.35">
      <c r="A314" s="46" t="s">
        <v>169</v>
      </c>
      <c r="B314" s="34">
        <v>1042992</v>
      </c>
      <c r="C314" s="34">
        <v>325000</v>
      </c>
      <c r="D314" s="34">
        <v>325000</v>
      </c>
      <c r="E314" s="47">
        <v>0</v>
      </c>
    </row>
    <row r="315" spans="1:5" ht="15" customHeight="1" x14ac:dyDescent="0.35">
      <c r="A315" s="46" t="s">
        <v>170</v>
      </c>
      <c r="B315" s="34">
        <v>0</v>
      </c>
      <c r="C315" s="34">
        <v>0</v>
      </c>
      <c r="D315" s="34">
        <v>0</v>
      </c>
      <c r="E315" s="47">
        <v>0</v>
      </c>
    </row>
    <row r="316" spans="1:5" ht="15" customHeight="1" x14ac:dyDescent="0.35">
      <c r="A316" s="46" t="s">
        <v>171</v>
      </c>
      <c r="B316" s="34">
        <v>934433</v>
      </c>
      <c r="C316" s="34">
        <v>912706</v>
      </c>
      <c r="D316" s="34">
        <v>797959</v>
      </c>
      <c r="E316" s="47">
        <v>-114747</v>
      </c>
    </row>
    <row r="317" spans="1:5" s="36" customFormat="1" ht="15" customHeight="1" x14ac:dyDescent="0.35">
      <c r="A317" s="48" t="s">
        <v>98</v>
      </c>
      <c r="B317" s="49">
        <v>2440023</v>
      </c>
      <c r="C317" s="49">
        <v>1437706</v>
      </c>
      <c r="D317" s="49">
        <v>1162959</v>
      </c>
      <c r="E317" s="50">
        <v>-274747</v>
      </c>
    </row>
    <row r="318" spans="1:5" ht="15" customHeight="1" x14ac:dyDescent="0.35">
      <c r="A318" s="46" t="s">
        <v>172</v>
      </c>
      <c r="B318" s="34">
        <v>0</v>
      </c>
      <c r="C318" s="34">
        <v>0</v>
      </c>
      <c r="D318" s="34">
        <v>0</v>
      </c>
      <c r="E318" s="47">
        <v>0</v>
      </c>
    </row>
    <row r="319" spans="1:5" ht="15" customHeight="1" x14ac:dyDescent="0.35">
      <c r="A319" s="46" t="s">
        <v>173</v>
      </c>
      <c r="B319" s="34">
        <v>0</v>
      </c>
      <c r="C319" s="34">
        <v>0</v>
      </c>
      <c r="D319" s="34">
        <v>0</v>
      </c>
      <c r="E319" s="47">
        <v>0</v>
      </c>
    </row>
    <row r="320" spans="1:5" ht="15" customHeight="1" x14ac:dyDescent="0.35">
      <c r="A320" s="46" t="s">
        <v>174</v>
      </c>
      <c r="B320" s="34">
        <v>0</v>
      </c>
      <c r="C320" s="34">
        <v>0</v>
      </c>
      <c r="D320" s="34">
        <v>0</v>
      </c>
      <c r="E320" s="47">
        <v>0</v>
      </c>
    </row>
    <row r="321" spans="1:5" s="36" customFormat="1" ht="15" customHeight="1" x14ac:dyDescent="0.35">
      <c r="A321" s="48" t="s">
        <v>102</v>
      </c>
      <c r="B321" s="49">
        <v>0</v>
      </c>
      <c r="C321" s="49">
        <v>0</v>
      </c>
      <c r="D321" s="49">
        <v>0</v>
      </c>
      <c r="E321" s="50">
        <v>0</v>
      </c>
    </row>
    <row r="322" spans="1:5" s="36" customFormat="1" ht="15" customHeight="1" x14ac:dyDescent="0.35">
      <c r="A322" s="48" t="s">
        <v>201</v>
      </c>
      <c r="B322" s="49">
        <v>0</v>
      </c>
      <c r="C322" s="49">
        <v>0</v>
      </c>
      <c r="D322" s="49">
        <v>0</v>
      </c>
      <c r="E322" s="50">
        <v>0</v>
      </c>
    </row>
    <row r="323" spans="1:5" s="36" customFormat="1" ht="15" customHeight="1" x14ac:dyDescent="0.35">
      <c r="A323" s="74" t="s">
        <v>189</v>
      </c>
      <c r="B323" s="64">
        <v>17056271</v>
      </c>
      <c r="C323" s="64">
        <v>17056271</v>
      </c>
      <c r="D323" s="57">
        <v>16518787</v>
      </c>
      <c r="E323" s="57">
        <v>-537484</v>
      </c>
    </row>
    <row r="324" spans="1:5" ht="15" customHeight="1" x14ac:dyDescent="0.35">
      <c r="A324" s="75"/>
      <c r="B324" s="76"/>
      <c r="C324" s="76"/>
      <c r="D324" s="76"/>
      <c r="E324" s="76"/>
    </row>
    <row r="326" spans="1:5" ht="15" customHeight="1" x14ac:dyDescent="0.35">
      <c r="A326" s="36" t="s">
        <v>359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79"/>
  <sheetViews>
    <sheetView showOutlineSymbols="0" zoomScaleNormal="100" workbookViewId="0">
      <selection sqref="A1:XFD1048576"/>
    </sheetView>
  </sheetViews>
  <sheetFormatPr defaultColWidth="27.69140625" defaultRowHeight="14.15" x14ac:dyDescent="0.35"/>
  <cols>
    <col min="1" max="1" width="45.69140625" style="289" customWidth="1"/>
    <col min="2" max="2" width="13.84375" style="289" bestFit="1" customWidth="1"/>
    <col min="3" max="3" width="16.84375" style="289" customWidth="1"/>
    <col min="4" max="4" width="15.3046875" style="289" bestFit="1" customWidth="1"/>
    <col min="5" max="5" width="14.3046875" style="289" bestFit="1" customWidth="1"/>
    <col min="6" max="16384" width="27.69140625" style="289"/>
  </cols>
  <sheetData>
    <row r="1" spans="1:7" x14ac:dyDescent="0.35">
      <c r="A1" s="427" t="s">
        <v>39</v>
      </c>
      <c r="B1" s="301"/>
      <c r="C1" s="301"/>
      <c r="D1" s="301"/>
    </row>
    <row r="2" spans="1:7" x14ac:dyDescent="0.35">
      <c r="A2" s="427" t="s">
        <v>378</v>
      </c>
      <c r="B2" s="467" t="s">
        <v>19</v>
      </c>
      <c r="C2" s="426" t="s">
        <v>418</v>
      </c>
      <c r="D2" s="426"/>
      <c r="E2" s="426"/>
    </row>
    <row r="3" spans="1:7" ht="14.6" thickBot="1" x14ac:dyDescent="0.4">
      <c r="A3" s="425" t="s">
        <v>377</v>
      </c>
      <c r="B3" s="424"/>
      <c r="C3" s="424"/>
      <c r="D3" s="424"/>
      <c r="E3" s="424"/>
      <c r="F3" s="301"/>
      <c r="G3" s="301"/>
    </row>
    <row r="4" spans="1:7" ht="14.6" thickTop="1" x14ac:dyDescent="0.35">
      <c r="A4" s="423" t="s">
        <v>376</v>
      </c>
      <c r="B4" s="422" t="s">
        <v>375</v>
      </c>
      <c r="C4" s="422" t="s">
        <v>108</v>
      </c>
      <c r="D4" s="422" t="s">
        <v>108</v>
      </c>
      <c r="E4" s="421" t="s">
        <v>807</v>
      </c>
    </row>
    <row r="5" spans="1:7" x14ac:dyDescent="0.35">
      <c r="A5" s="420" t="s">
        <v>35</v>
      </c>
      <c r="B5" s="387" t="s">
        <v>747</v>
      </c>
      <c r="C5" s="387" t="s">
        <v>747</v>
      </c>
      <c r="D5" s="387" t="s">
        <v>782</v>
      </c>
      <c r="E5" s="419" t="s">
        <v>747</v>
      </c>
    </row>
    <row r="6" spans="1:7" x14ac:dyDescent="0.35">
      <c r="A6" s="396" t="s">
        <v>430</v>
      </c>
      <c r="B6" s="414"/>
      <c r="C6" s="300"/>
      <c r="D6" s="300"/>
      <c r="E6" s="412"/>
    </row>
    <row r="7" spans="1:7" x14ac:dyDescent="0.35">
      <c r="A7" s="418" t="s">
        <v>35</v>
      </c>
      <c r="B7" s="417"/>
      <c r="C7" s="417"/>
      <c r="D7" s="417"/>
      <c r="E7" s="416"/>
    </row>
    <row r="8" spans="1:7" x14ac:dyDescent="0.35">
      <c r="A8" s="397"/>
      <c r="B8" s="415"/>
      <c r="C8" s="300"/>
      <c r="D8" s="300"/>
      <c r="E8" s="838"/>
    </row>
    <row r="9" spans="1:7" x14ac:dyDescent="0.35">
      <c r="A9" s="396" t="s">
        <v>459</v>
      </c>
      <c r="B9" s="414"/>
      <c r="C9" s="300"/>
      <c r="D9" s="300"/>
      <c r="E9" s="389"/>
    </row>
    <row r="10" spans="1:7" x14ac:dyDescent="0.35">
      <c r="A10" s="409"/>
      <c r="B10" s="413"/>
      <c r="C10" s="300"/>
      <c r="D10" s="300"/>
      <c r="E10" s="389"/>
    </row>
    <row r="11" spans="1:7" x14ac:dyDescent="0.35">
      <c r="A11" s="397" t="s">
        <v>373</v>
      </c>
      <c r="B11" s="449">
        <v>271055</v>
      </c>
      <c r="C11" s="449">
        <v>267625</v>
      </c>
      <c r="D11" s="449">
        <v>274513</v>
      </c>
      <c r="E11" s="839">
        <v>6888</v>
      </c>
    </row>
    <row r="12" spans="1:7" x14ac:dyDescent="0.35">
      <c r="A12" s="397" t="s">
        <v>372</v>
      </c>
      <c r="B12" s="437"/>
      <c r="C12" s="437"/>
      <c r="D12" s="437"/>
      <c r="E12" s="840">
        <v>0</v>
      </c>
    </row>
    <row r="13" spans="1:7" x14ac:dyDescent="0.35">
      <c r="A13" s="397" t="s">
        <v>371</v>
      </c>
      <c r="B13" s="437">
        <v>77908</v>
      </c>
      <c r="C13" s="437">
        <v>87976</v>
      </c>
      <c r="D13" s="437">
        <v>87976</v>
      </c>
      <c r="E13" s="840">
        <v>0</v>
      </c>
    </row>
    <row r="14" spans="1:7" x14ac:dyDescent="0.35">
      <c r="A14" s="396" t="s">
        <v>89</v>
      </c>
      <c r="B14" s="451">
        <v>348963</v>
      </c>
      <c r="C14" s="451">
        <v>355601</v>
      </c>
      <c r="D14" s="451">
        <v>362489</v>
      </c>
      <c r="E14" s="841">
        <v>6888</v>
      </c>
    </row>
    <row r="15" spans="1:7" x14ac:dyDescent="0.35">
      <c r="A15" s="397" t="s">
        <v>90</v>
      </c>
      <c r="B15" s="437"/>
      <c r="C15" s="437">
        <v>0</v>
      </c>
      <c r="D15" s="437">
        <v>0</v>
      </c>
      <c r="E15" s="840">
        <v>0</v>
      </c>
    </row>
    <row r="16" spans="1:7" x14ac:dyDescent="0.35">
      <c r="A16" s="397" t="s">
        <v>91</v>
      </c>
      <c r="B16" s="437">
        <v>107928</v>
      </c>
      <c r="C16" s="437">
        <v>112729</v>
      </c>
      <c r="D16" s="437">
        <v>117000</v>
      </c>
      <c r="E16" s="840">
        <v>4271</v>
      </c>
    </row>
    <row r="17" spans="1:5" x14ac:dyDescent="0.35">
      <c r="A17" s="397" t="s">
        <v>92</v>
      </c>
      <c r="B17" s="437">
        <v>716</v>
      </c>
      <c r="C17" s="437">
        <v>2000</v>
      </c>
      <c r="D17" s="437">
        <v>2000</v>
      </c>
      <c r="E17" s="840">
        <v>0</v>
      </c>
    </row>
    <row r="18" spans="1:5" x14ac:dyDescent="0.35">
      <c r="A18" s="396" t="s">
        <v>370</v>
      </c>
      <c r="B18" s="451">
        <v>108644</v>
      </c>
      <c r="C18" s="451">
        <v>114729</v>
      </c>
      <c r="D18" s="451">
        <v>119000</v>
      </c>
      <c r="E18" s="841">
        <v>4271</v>
      </c>
    </row>
    <row r="19" spans="1:5" x14ac:dyDescent="0.35">
      <c r="A19" s="397" t="s">
        <v>94</v>
      </c>
      <c r="B19" s="437">
        <v>0</v>
      </c>
      <c r="C19" s="437">
        <v>0</v>
      </c>
      <c r="D19" s="437">
        <v>0</v>
      </c>
      <c r="E19" s="840">
        <v>0</v>
      </c>
    </row>
    <row r="20" spans="1:5" x14ac:dyDescent="0.35">
      <c r="A20" s="397" t="s">
        <v>95</v>
      </c>
      <c r="B20" s="437">
        <v>0</v>
      </c>
      <c r="C20" s="437">
        <v>0</v>
      </c>
      <c r="D20" s="437">
        <v>0</v>
      </c>
      <c r="E20" s="840">
        <v>0</v>
      </c>
    </row>
    <row r="21" spans="1:5" x14ac:dyDescent="0.35">
      <c r="A21" s="397" t="s">
        <v>96</v>
      </c>
      <c r="B21" s="437">
        <v>0</v>
      </c>
      <c r="C21" s="437">
        <v>0</v>
      </c>
      <c r="D21" s="437">
        <v>0</v>
      </c>
      <c r="E21" s="840">
        <v>0</v>
      </c>
    </row>
    <row r="22" spans="1:5" x14ac:dyDescent="0.35">
      <c r="A22" s="397" t="s">
        <v>97</v>
      </c>
      <c r="B22" s="437">
        <v>0</v>
      </c>
      <c r="C22" s="437">
        <v>0</v>
      </c>
      <c r="D22" s="437">
        <v>0</v>
      </c>
      <c r="E22" s="840">
        <v>0</v>
      </c>
    </row>
    <row r="23" spans="1:5" x14ac:dyDescent="0.35">
      <c r="A23" s="396" t="s">
        <v>98</v>
      </c>
      <c r="B23" s="451">
        <v>0</v>
      </c>
      <c r="C23" s="451">
        <v>0</v>
      </c>
      <c r="D23" s="451">
        <v>0</v>
      </c>
      <c r="E23" s="841">
        <v>0</v>
      </c>
    </row>
    <row r="24" spans="1:5" x14ac:dyDescent="0.35">
      <c r="A24" s="397" t="s">
        <v>99</v>
      </c>
      <c r="B24" s="437"/>
      <c r="C24" s="437"/>
      <c r="D24" s="437"/>
      <c r="E24" s="840">
        <v>0</v>
      </c>
    </row>
    <row r="25" spans="1:5" x14ac:dyDescent="0.35">
      <c r="A25" s="397" t="s">
        <v>100</v>
      </c>
      <c r="B25" s="437"/>
      <c r="C25" s="437"/>
      <c r="D25" s="437"/>
      <c r="E25" s="840">
        <v>0</v>
      </c>
    </row>
    <row r="26" spans="1:5" x14ac:dyDescent="0.35">
      <c r="A26" s="397" t="s">
        <v>101</v>
      </c>
      <c r="B26" s="437"/>
      <c r="C26" s="437"/>
      <c r="D26" s="437"/>
      <c r="E26" s="840">
        <v>0</v>
      </c>
    </row>
    <row r="27" spans="1:5" x14ac:dyDescent="0.35">
      <c r="A27" s="396" t="s">
        <v>102</v>
      </c>
      <c r="B27" s="451">
        <v>0</v>
      </c>
      <c r="C27" s="451">
        <v>0</v>
      </c>
      <c r="D27" s="451">
        <v>0</v>
      </c>
      <c r="E27" s="842">
        <v>0</v>
      </c>
    </row>
    <row r="28" spans="1:5" x14ac:dyDescent="0.35">
      <c r="A28" s="395" t="s">
        <v>374</v>
      </c>
      <c r="B28" s="453">
        <v>457607</v>
      </c>
      <c r="C28" s="453">
        <v>470330</v>
      </c>
      <c r="D28" s="453">
        <v>481489</v>
      </c>
      <c r="E28" s="843">
        <v>11159</v>
      </c>
    </row>
    <row r="29" spans="1:5" x14ac:dyDescent="0.35">
      <c r="A29" s="396"/>
      <c r="B29" s="439"/>
      <c r="C29" s="440"/>
      <c r="D29" s="440"/>
      <c r="E29" s="441"/>
    </row>
    <row r="30" spans="1:5" x14ac:dyDescent="0.35">
      <c r="A30" s="396" t="s">
        <v>431</v>
      </c>
      <c r="B30" s="442"/>
      <c r="C30" s="440"/>
      <c r="D30" s="440"/>
      <c r="E30" s="441"/>
    </row>
    <row r="31" spans="1:5" x14ac:dyDescent="0.35">
      <c r="A31" s="409"/>
      <c r="B31" s="443"/>
      <c r="C31" s="440"/>
      <c r="D31" s="440"/>
      <c r="E31" s="441"/>
    </row>
    <row r="32" spans="1:5" x14ac:dyDescent="0.35">
      <c r="A32" s="397" t="s">
        <v>373</v>
      </c>
      <c r="B32" s="449">
        <v>34780</v>
      </c>
      <c r="C32" s="449">
        <v>15392</v>
      </c>
      <c r="D32" s="449">
        <v>15392</v>
      </c>
      <c r="E32" s="450">
        <v>0</v>
      </c>
    </row>
    <row r="33" spans="1:5" x14ac:dyDescent="0.35">
      <c r="A33" s="397" t="s">
        <v>372</v>
      </c>
      <c r="B33" s="437"/>
      <c r="C33" s="437"/>
      <c r="D33" s="437"/>
      <c r="E33" s="438">
        <v>0</v>
      </c>
    </row>
    <row r="34" spans="1:5" x14ac:dyDescent="0.35">
      <c r="A34" s="397" t="s">
        <v>371</v>
      </c>
      <c r="B34" s="437">
        <v>4920</v>
      </c>
      <c r="C34" s="437">
        <v>4002</v>
      </c>
      <c r="D34" s="437">
        <v>5002</v>
      </c>
      <c r="E34" s="438">
        <v>1000</v>
      </c>
    </row>
    <row r="35" spans="1:5" x14ac:dyDescent="0.35">
      <c r="A35" s="396" t="s">
        <v>89</v>
      </c>
      <c r="B35" s="451">
        <v>39700</v>
      </c>
      <c r="C35" s="451">
        <v>19394</v>
      </c>
      <c r="D35" s="451">
        <v>20394</v>
      </c>
      <c r="E35" s="842">
        <v>1000</v>
      </c>
    </row>
    <row r="36" spans="1:5" x14ac:dyDescent="0.35">
      <c r="A36" s="397" t="s">
        <v>90</v>
      </c>
      <c r="B36" s="437">
        <v>0</v>
      </c>
      <c r="C36" s="437">
        <v>0</v>
      </c>
      <c r="D36" s="437">
        <v>0</v>
      </c>
      <c r="E36" s="438">
        <v>0</v>
      </c>
    </row>
    <row r="37" spans="1:5" x14ac:dyDescent="0.35">
      <c r="A37" s="397" t="s">
        <v>91</v>
      </c>
      <c r="B37" s="437">
        <v>0</v>
      </c>
      <c r="C37" s="437">
        <v>0</v>
      </c>
      <c r="D37" s="437">
        <v>0</v>
      </c>
      <c r="E37" s="438">
        <v>0</v>
      </c>
    </row>
    <row r="38" spans="1:5" x14ac:dyDescent="0.35">
      <c r="A38" s="397" t="s">
        <v>92</v>
      </c>
      <c r="B38" s="437">
        <v>0</v>
      </c>
      <c r="C38" s="437">
        <v>0</v>
      </c>
      <c r="D38" s="437">
        <v>0</v>
      </c>
      <c r="E38" s="438">
        <v>0</v>
      </c>
    </row>
    <row r="39" spans="1:5" x14ac:dyDescent="0.35">
      <c r="A39" s="396" t="s">
        <v>370</v>
      </c>
      <c r="B39" s="451">
        <v>0</v>
      </c>
      <c r="C39" s="451">
        <v>0</v>
      </c>
      <c r="D39" s="451">
        <v>0</v>
      </c>
      <c r="E39" s="452">
        <v>0</v>
      </c>
    </row>
    <row r="40" spans="1:5" x14ac:dyDescent="0.35">
      <c r="A40" s="397" t="s">
        <v>94</v>
      </c>
      <c r="B40" s="437">
        <v>0</v>
      </c>
      <c r="C40" s="437">
        <v>0</v>
      </c>
      <c r="D40" s="437">
        <v>0</v>
      </c>
      <c r="E40" s="438">
        <v>0</v>
      </c>
    </row>
    <row r="41" spans="1:5" x14ac:dyDescent="0.35">
      <c r="A41" s="397" t="s">
        <v>95</v>
      </c>
      <c r="B41" s="437">
        <v>0</v>
      </c>
      <c r="C41" s="437">
        <v>0</v>
      </c>
      <c r="D41" s="437">
        <v>0</v>
      </c>
      <c r="E41" s="438">
        <v>0</v>
      </c>
    </row>
    <row r="42" spans="1:5" x14ac:dyDescent="0.35">
      <c r="A42" s="397" t="s">
        <v>96</v>
      </c>
      <c r="B42" s="437">
        <v>0</v>
      </c>
      <c r="C42" s="437">
        <v>0</v>
      </c>
      <c r="D42" s="437">
        <v>0</v>
      </c>
      <c r="E42" s="438">
        <v>0</v>
      </c>
    </row>
    <row r="43" spans="1:5" x14ac:dyDescent="0.35">
      <c r="A43" s="397" t="s">
        <v>97</v>
      </c>
      <c r="B43" s="437">
        <v>0</v>
      </c>
      <c r="C43" s="437">
        <v>0</v>
      </c>
      <c r="D43" s="437">
        <v>0</v>
      </c>
      <c r="E43" s="438">
        <v>0</v>
      </c>
    </row>
    <row r="44" spans="1:5" x14ac:dyDescent="0.35">
      <c r="A44" s="396" t="s">
        <v>98</v>
      </c>
      <c r="B44" s="451">
        <v>0</v>
      </c>
      <c r="C44" s="451">
        <v>0</v>
      </c>
      <c r="D44" s="451">
        <v>0</v>
      </c>
      <c r="E44" s="452">
        <v>0</v>
      </c>
    </row>
    <row r="45" spans="1:5" x14ac:dyDescent="0.35">
      <c r="A45" s="397" t="s">
        <v>99</v>
      </c>
      <c r="B45" s="437">
        <v>0</v>
      </c>
      <c r="C45" s="437">
        <v>0</v>
      </c>
      <c r="D45" s="437">
        <v>0</v>
      </c>
      <c r="E45" s="438">
        <v>0</v>
      </c>
    </row>
    <row r="46" spans="1:5" x14ac:dyDescent="0.35">
      <c r="A46" s="397" t="s">
        <v>100</v>
      </c>
      <c r="B46" s="437">
        <v>0</v>
      </c>
      <c r="C46" s="437">
        <v>0</v>
      </c>
      <c r="D46" s="437">
        <v>0</v>
      </c>
      <c r="E46" s="438">
        <v>0</v>
      </c>
    </row>
    <row r="47" spans="1:5" x14ac:dyDescent="0.35">
      <c r="A47" s="397" t="s">
        <v>101</v>
      </c>
      <c r="B47" s="437">
        <v>0</v>
      </c>
      <c r="C47" s="437">
        <v>0</v>
      </c>
      <c r="D47" s="437">
        <v>0</v>
      </c>
      <c r="E47" s="438">
        <v>0</v>
      </c>
    </row>
    <row r="48" spans="1:5" x14ac:dyDescent="0.35">
      <c r="A48" s="396" t="s">
        <v>102</v>
      </c>
      <c r="B48" s="451">
        <v>0</v>
      </c>
      <c r="C48" s="451">
        <v>0</v>
      </c>
      <c r="D48" s="451">
        <v>0</v>
      </c>
      <c r="E48" s="452">
        <v>0</v>
      </c>
    </row>
    <row r="49" spans="1:5" x14ac:dyDescent="0.35">
      <c r="A49" s="395" t="s">
        <v>374</v>
      </c>
      <c r="B49" s="453">
        <v>39700</v>
      </c>
      <c r="C49" s="453">
        <v>19394</v>
      </c>
      <c r="D49" s="453">
        <v>20394</v>
      </c>
      <c r="E49" s="843">
        <v>1000</v>
      </c>
    </row>
    <row r="50" spans="1:5" x14ac:dyDescent="0.35">
      <c r="A50" s="396"/>
      <c r="B50" s="439"/>
      <c r="C50" s="440"/>
      <c r="D50" s="440"/>
      <c r="E50" s="441"/>
    </row>
    <row r="51" spans="1:5" x14ac:dyDescent="0.35">
      <c r="A51" s="396" t="s">
        <v>432</v>
      </c>
      <c r="B51" s="442"/>
      <c r="C51" s="440"/>
      <c r="D51" s="440"/>
      <c r="E51" s="441"/>
    </row>
    <row r="52" spans="1:5" x14ac:dyDescent="0.35">
      <c r="A52" s="409"/>
      <c r="B52" s="443"/>
      <c r="C52" s="440"/>
      <c r="D52" s="440"/>
      <c r="E52" s="441"/>
    </row>
    <row r="53" spans="1:5" x14ac:dyDescent="0.35">
      <c r="A53" s="397" t="s">
        <v>373</v>
      </c>
      <c r="B53" s="449">
        <v>272416</v>
      </c>
      <c r="C53" s="449">
        <v>229312</v>
      </c>
      <c r="D53" s="449">
        <v>229312</v>
      </c>
      <c r="E53" s="450">
        <v>0</v>
      </c>
    </row>
    <row r="54" spans="1:5" x14ac:dyDescent="0.35">
      <c r="A54" s="397" t="s">
        <v>372</v>
      </c>
      <c r="B54" s="437"/>
      <c r="C54" s="437"/>
      <c r="D54" s="437"/>
      <c r="E54" s="438">
        <v>0</v>
      </c>
    </row>
    <row r="55" spans="1:5" x14ac:dyDescent="0.35">
      <c r="A55" s="397" t="s">
        <v>371</v>
      </c>
      <c r="B55" s="437">
        <v>71350</v>
      </c>
      <c r="C55" s="437">
        <v>88401</v>
      </c>
      <c r="D55" s="437">
        <v>88401</v>
      </c>
      <c r="E55" s="438">
        <v>0</v>
      </c>
    </row>
    <row r="56" spans="1:5" x14ac:dyDescent="0.35">
      <c r="A56" s="396" t="s">
        <v>89</v>
      </c>
      <c r="B56" s="451">
        <v>343766</v>
      </c>
      <c r="C56" s="451">
        <v>317713</v>
      </c>
      <c r="D56" s="451">
        <v>317713</v>
      </c>
      <c r="E56" s="842">
        <v>0</v>
      </c>
    </row>
    <row r="57" spans="1:5" x14ac:dyDescent="0.35">
      <c r="A57" s="397" t="s">
        <v>90</v>
      </c>
      <c r="B57" s="437">
        <v>0</v>
      </c>
      <c r="C57" s="437"/>
      <c r="D57" s="437"/>
      <c r="E57" s="438">
        <v>0</v>
      </c>
    </row>
    <row r="58" spans="1:5" x14ac:dyDescent="0.35">
      <c r="A58" s="397" t="s">
        <v>91</v>
      </c>
      <c r="B58" s="437">
        <v>0</v>
      </c>
      <c r="C58" s="437"/>
      <c r="D58" s="437"/>
      <c r="E58" s="438">
        <v>0</v>
      </c>
    </row>
    <row r="59" spans="1:5" x14ac:dyDescent="0.35">
      <c r="A59" s="397" t="s">
        <v>92</v>
      </c>
      <c r="B59" s="437">
        <v>0</v>
      </c>
      <c r="C59" s="437"/>
      <c r="D59" s="437"/>
      <c r="E59" s="438">
        <v>0</v>
      </c>
    </row>
    <row r="60" spans="1:5" x14ac:dyDescent="0.35">
      <c r="A60" s="396" t="s">
        <v>370</v>
      </c>
      <c r="B60" s="451">
        <v>0</v>
      </c>
      <c r="C60" s="451">
        <v>0</v>
      </c>
      <c r="D60" s="451">
        <v>0</v>
      </c>
      <c r="E60" s="452">
        <v>0</v>
      </c>
    </row>
    <row r="61" spans="1:5" x14ac:dyDescent="0.35">
      <c r="A61" s="397" t="s">
        <v>94</v>
      </c>
      <c r="B61" s="437">
        <v>0</v>
      </c>
      <c r="C61" s="437"/>
      <c r="D61" s="437"/>
      <c r="E61" s="438">
        <v>0</v>
      </c>
    </row>
    <row r="62" spans="1:5" x14ac:dyDescent="0.35">
      <c r="A62" s="397" t="s">
        <v>95</v>
      </c>
      <c r="B62" s="437">
        <v>0</v>
      </c>
      <c r="C62" s="437"/>
      <c r="D62" s="437"/>
      <c r="E62" s="438">
        <v>0</v>
      </c>
    </row>
    <row r="63" spans="1:5" x14ac:dyDescent="0.35">
      <c r="A63" s="397" t="s">
        <v>96</v>
      </c>
      <c r="B63" s="437">
        <v>0</v>
      </c>
      <c r="C63" s="437"/>
      <c r="D63" s="437"/>
      <c r="E63" s="438">
        <v>0</v>
      </c>
    </row>
    <row r="64" spans="1:5" x14ac:dyDescent="0.35">
      <c r="A64" s="397" t="s">
        <v>97</v>
      </c>
      <c r="B64" s="437">
        <v>0</v>
      </c>
      <c r="C64" s="437"/>
      <c r="D64" s="437"/>
      <c r="E64" s="438">
        <v>0</v>
      </c>
    </row>
    <row r="65" spans="1:5" x14ac:dyDescent="0.35">
      <c r="A65" s="396" t="s">
        <v>98</v>
      </c>
      <c r="B65" s="451">
        <v>0</v>
      </c>
      <c r="C65" s="451">
        <v>0</v>
      </c>
      <c r="D65" s="451">
        <v>0</v>
      </c>
      <c r="E65" s="452">
        <v>0</v>
      </c>
    </row>
    <row r="66" spans="1:5" x14ac:dyDescent="0.35">
      <c r="A66" s="397" t="s">
        <v>99</v>
      </c>
      <c r="B66" s="437">
        <v>0</v>
      </c>
      <c r="C66" s="437"/>
      <c r="D66" s="437"/>
      <c r="E66" s="438">
        <v>0</v>
      </c>
    </row>
    <row r="67" spans="1:5" x14ac:dyDescent="0.35">
      <c r="A67" s="397" t="s">
        <v>100</v>
      </c>
      <c r="B67" s="437">
        <v>0</v>
      </c>
      <c r="C67" s="437"/>
      <c r="D67" s="437"/>
      <c r="E67" s="438">
        <v>0</v>
      </c>
    </row>
    <row r="68" spans="1:5" x14ac:dyDescent="0.35">
      <c r="A68" s="397" t="s">
        <v>101</v>
      </c>
      <c r="B68" s="437">
        <v>0</v>
      </c>
      <c r="C68" s="437"/>
      <c r="D68" s="437"/>
      <c r="E68" s="438">
        <v>0</v>
      </c>
    </row>
    <row r="69" spans="1:5" x14ac:dyDescent="0.35">
      <c r="A69" s="396" t="s">
        <v>102</v>
      </c>
      <c r="B69" s="451">
        <v>0</v>
      </c>
      <c r="C69" s="451">
        <v>0</v>
      </c>
      <c r="D69" s="451">
        <v>0</v>
      </c>
      <c r="E69" s="452">
        <v>0</v>
      </c>
    </row>
    <row r="70" spans="1:5" x14ac:dyDescent="0.35">
      <c r="A70" s="395" t="s">
        <v>374</v>
      </c>
      <c r="B70" s="453">
        <v>343766</v>
      </c>
      <c r="C70" s="453">
        <v>317713</v>
      </c>
      <c r="D70" s="453">
        <v>317713</v>
      </c>
      <c r="E70" s="843">
        <v>0</v>
      </c>
    </row>
    <row r="71" spans="1:5" x14ac:dyDescent="0.35">
      <c r="A71" s="396"/>
      <c r="B71" s="439"/>
      <c r="C71" s="440"/>
      <c r="D71" s="440"/>
      <c r="E71" s="441"/>
    </row>
    <row r="72" spans="1:5" x14ac:dyDescent="0.35">
      <c r="A72" s="396" t="s">
        <v>433</v>
      </c>
      <c r="B72" s="442"/>
      <c r="C72" s="440"/>
      <c r="D72" s="440"/>
      <c r="E72" s="441"/>
    </row>
    <row r="73" spans="1:5" x14ac:dyDescent="0.35">
      <c r="A73" s="409"/>
      <c r="B73" s="443"/>
      <c r="C73" s="440"/>
      <c r="D73" s="440"/>
      <c r="E73" s="441"/>
    </row>
    <row r="74" spans="1:5" x14ac:dyDescent="0.35">
      <c r="A74" s="397" t="s">
        <v>373</v>
      </c>
      <c r="B74" s="449">
        <v>112570</v>
      </c>
      <c r="C74" s="744">
        <v>178086</v>
      </c>
      <c r="D74" s="744">
        <v>166560</v>
      </c>
      <c r="E74" s="450">
        <v>-11526</v>
      </c>
    </row>
    <row r="75" spans="1:5" x14ac:dyDescent="0.35">
      <c r="A75" s="397" t="s">
        <v>372</v>
      </c>
      <c r="B75" s="437"/>
      <c r="C75" s="437"/>
      <c r="D75" s="437"/>
      <c r="E75" s="438">
        <v>0</v>
      </c>
    </row>
    <row r="76" spans="1:5" x14ac:dyDescent="0.35">
      <c r="A76" s="397" t="s">
        <v>371</v>
      </c>
      <c r="B76" s="437">
        <v>35593</v>
      </c>
      <c r="C76" s="437">
        <v>65896</v>
      </c>
      <c r="D76" s="437">
        <v>60896</v>
      </c>
      <c r="E76" s="438">
        <v>-5000</v>
      </c>
    </row>
    <row r="77" spans="1:5" x14ac:dyDescent="0.35">
      <c r="A77" s="396" t="s">
        <v>89</v>
      </c>
      <c r="B77" s="451">
        <v>148163</v>
      </c>
      <c r="C77" s="451">
        <v>243982</v>
      </c>
      <c r="D77" s="451">
        <v>227456</v>
      </c>
      <c r="E77" s="842">
        <v>-16526</v>
      </c>
    </row>
    <row r="78" spans="1:5" x14ac:dyDescent="0.35">
      <c r="A78" s="397" t="s">
        <v>90</v>
      </c>
      <c r="B78" s="437">
        <v>0</v>
      </c>
      <c r="C78" s="437"/>
      <c r="D78" s="437"/>
      <c r="E78" s="438">
        <v>0</v>
      </c>
    </row>
    <row r="79" spans="1:5" x14ac:dyDescent="0.35">
      <c r="A79" s="397" t="s">
        <v>91</v>
      </c>
      <c r="B79" s="437">
        <v>0</v>
      </c>
      <c r="C79" s="437"/>
      <c r="D79" s="437"/>
      <c r="E79" s="438">
        <v>0</v>
      </c>
    </row>
    <row r="80" spans="1:5" x14ac:dyDescent="0.35">
      <c r="A80" s="397" t="s">
        <v>92</v>
      </c>
      <c r="B80" s="437">
        <v>0</v>
      </c>
      <c r="C80" s="437"/>
      <c r="D80" s="437"/>
      <c r="E80" s="438">
        <v>0</v>
      </c>
    </row>
    <row r="81" spans="1:5" x14ac:dyDescent="0.35">
      <c r="A81" s="396" t="s">
        <v>370</v>
      </c>
      <c r="B81" s="451">
        <v>0</v>
      </c>
      <c r="C81" s="451">
        <v>0</v>
      </c>
      <c r="D81" s="451">
        <v>0</v>
      </c>
      <c r="E81" s="452">
        <v>0</v>
      </c>
    </row>
    <row r="82" spans="1:5" x14ac:dyDescent="0.35">
      <c r="A82" s="397" t="s">
        <v>94</v>
      </c>
      <c r="B82" s="437">
        <v>0</v>
      </c>
      <c r="C82" s="437"/>
      <c r="D82" s="437"/>
      <c r="E82" s="438">
        <v>0</v>
      </c>
    </row>
    <row r="83" spans="1:5" x14ac:dyDescent="0.35">
      <c r="A83" s="397" t="s">
        <v>95</v>
      </c>
      <c r="B83" s="437">
        <v>0</v>
      </c>
      <c r="C83" s="437"/>
      <c r="D83" s="437"/>
      <c r="E83" s="438">
        <v>0</v>
      </c>
    </row>
    <row r="84" spans="1:5" x14ac:dyDescent="0.35">
      <c r="A84" s="397" t="s">
        <v>96</v>
      </c>
      <c r="B84" s="437">
        <v>0</v>
      </c>
      <c r="C84" s="437"/>
      <c r="D84" s="437"/>
      <c r="E84" s="438">
        <v>0</v>
      </c>
    </row>
    <row r="85" spans="1:5" x14ac:dyDescent="0.35">
      <c r="A85" s="397" t="s">
        <v>97</v>
      </c>
      <c r="B85" s="437">
        <v>0</v>
      </c>
      <c r="C85" s="437"/>
      <c r="D85" s="437"/>
      <c r="E85" s="438">
        <v>0</v>
      </c>
    </row>
    <row r="86" spans="1:5" x14ac:dyDescent="0.35">
      <c r="A86" s="396" t="s">
        <v>98</v>
      </c>
      <c r="B86" s="451">
        <v>0</v>
      </c>
      <c r="C86" s="451">
        <v>0</v>
      </c>
      <c r="D86" s="451">
        <v>0</v>
      </c>
      <c r="E86" s="452">
        <v>0</v>
      </c>
    </row>
    <row r="87" spans="1:5" x14ac:dyDescent="0.35">
      <c r="A87" s="397" t="s">
        <v>99</v>
      </c>
      <c r="B87" s="437">
        <v>0</v>
      </c>
      <c r="C87" s="437"/>
      <c r="D87" s="437"/>
      <c r="E87" s="438">
        <v>0</v>
      </c>
    </row>
    <row r="88" spans="1:5" x14ac:dyDescent="0.35">
      <c r="A88" s="397" t="s">
        <v>100</v>
      </c>
      <c r="B88" s="437">
        <v>0</v>
      </c>
      <c r="C88" s="437"/>
      <c r="D88" s="437"/>
      <c r="E88" s="438">
        <v>0</v>
      </c>
    </row>
    <row r="89" spans="1:5" x14ac:dyDescent="0.35">
      <c r="A89" s="397" t="s">
        <v>101</v>
      </c>
      <c r="B89" s="437">
        <v>0</v>
      </c>
      <c r="C89" s="437"/>
      <c r="D89" s="437"/>
      <c r="E89" s="438">
        <v>0</v>
      </c>
    </row>
    <row r="90" spans="1:5" x14ac:dyDescent="0.35">
      <c r="A90" s="396" t="s">
        <v>102</v>
      </c>
      <c r="B90" s="451">
        <v>0</v>
      </c>
      <c r="C90" s="451">
        <v>0</v>
      </c>
      <c r="D90" s="451">
        <v>0</v>
      </c>
      <c r="E90" s="452">
        <v>0</v>
      </c>
    </row>
    <row r="91" spans="1:5" x14ac:dyDescent="0.35">
      <c r="A91" s="395" t="s">
        <v>374</v>
      </c>
      <c r="B91" s="453">
        <v>148163</v>
      </c>
      <c r="C91" s="453">
        <v>243982</v>
      </c>
      <c r="D91" s="453">
        <v>227456</v>
      </c>
      <c r="E91" s="843">
        <v>-16526</v>
      </c>
    </row>
    <row r="92" spans="1:5" x14ac:dyDescent="0.35">
      <c r="A92" s="396"/>
      <c r="B92" s="439"/>
      <c r="C92" s="440"/>
      <c r="D92" s="440"/>
      <c r="E92" s="441"/>
    </row>
    <row r="93" spans="1:5" x14ac:dyDescent="0.35">
      <c r="A93" s="396" t="s">
        <v>434</v>
      </c>
      <c r="B93" s="442"/>
      <c r="C93" s="440"/>
      <c r="D93" s="440"/>
      <c r="E93" s="441"/>
    </row>
    <row r="94" spans="1:5" x14ac:dyDescent="0.35">
      <c r="A94" s="409"/>
      <c r="B94" s="443"/>
      <c r="C94" s="440"/>
      <c r="D94" s="440"/>
      <c r="E94" s="441"/>
    </row>
    <row r="95" spans="1:5" x14ac:dyDescent="0.35">
      <c r="A95" s="397" t="s">
        <v>373</v>
      </c>
      <c r="B95" s="449">
        <v>113288</v>
      </c>
      <c r="C95" s="744">
        <v>119411</v>
      </c>
      <c r="D95" s="744">
        <v>119411</v>
      </c>
      <c r="E95" s="450">
        <v>0</v>
      </c>
    </row>
    <row r="96" spans="1:5" x14ac:dyDescent="0.35">
      <c r="A96" s="397" t="s">
        <v>372</v>
      </c>
      <c r="B96" s="437"/>
      <c r="C96" s="437"/>
      <c r="D96" s="437"/>
      <c r="E96" s="438">
        <v>0</v>
      </c>
    </row>
    <row r="97" spans="1:5" x14ac:dyDescent="0.35">
      <c r="A97" s="397" t="s">
        <v>371</v>
      </c>
      <c r="B97" s="437">
        <v>50931</v>
      </c>
      <c r="C97" s="437">
        <v>53844</v>
      </c>
      <c r="D97" s="437">
        <v>53844</v>
      </c>
      <c r="E97" s="438">
        <v>0</v>
      </c>
    </row>
    <row r="98" spans="1:5" x14ac:dyDescent="0.35">
      <c r="A98" s="396" t="s">
        <v>89</v>
      </c>
      <c r="B98" s="451">
        <v>164219</v>
      </c>
      <c r="C98" s="451">
        <v>173255</v>
      </c>
      <c r="D98" s="451">
        <v>173255</v>
      </c>
      <c r="E98" s="842">
        <v>0</v>
      </c>
    </row>
    <row r="99" spans="1:5" x14ac:dyDescent="0.35">
      <c r="A99" s="397" t="s">
        <v>90</v>
      </c>
      <c r="B99" s="437">
        <v>0</v>
      </c>
      <c r="C99" s="437">
        <v>1000</v>
      </c>
      <c r="D99" s="437">
        <v>1000</v>
      </c>
      <c r="E99" s="438">
        <v>0</v>
      </c>
    </row>
    <row r="100" spans="1:5" x14ac:dyDescent="0.35">
      <c r="A100" s="397" t="s">
        <v>91</v>
      </c>
      <c r="B100" s="437">
        <v>0</v>
      </c>
      <c r="C100" s="437"/>
      <c r="D100" s="437"/>
      <c r="E100" s="438">
        <v>0</v>
      </c>
    </row>
    <row r="101" spans="1:5" x14ac:dyDescent="0.35">
      <c r="A101" s="397" t="s">
        <v>92</v>
      </c>
      <c r="B101" s="437">
        <v>0</v>
      </c>
      <c r="C101" s="437">
        <v>1000</v>
      </c>
      <c r="D101" s="437">
        <v>1000</v>
      </c>
      <c r="E101" s="438">
        <v>0</v>
      </c>
    </row>
    <row r="102" spans="1:5" x14ac:dyDescent="0.35">
      <c r="A102" s="396" t="s">
        <v>370</v>
      </c>
      <c r="B102" s="451">
        <v>0</v>
      </c>
      <c r="C102" s="451">
        <v>2000</v>
      </c>
      <c r="D102" s="451">
        <v>2000</v>
      </c>
      <c r="E102" s="452">
        <v>0</v>
      </c>
    </row>
    <row r="103" spans="1:5" x14ac:dyDescent="0.35">
      <c r="A103" s="397" t="s">
        <v>94</v>
      </c>
      <c r="B103" s="437">
        <v>0</v>
      </c>
      <c r="C103" s="437"/>
      <c r="D103" s="437"/>
      <c r="E103" s="438">
        <v>0</v>
      </c>
    </row>
    <row r="104" spans="1:5" x14ac:dyDescent="0.35">
      <c r="A104" s="397" t="s">
        <v>95</v>
      </c>
      <c r="B104" s="437">
        <v>0</v>
      </c>
      <c r="C104" s="437"/>
      <c r="D104" s="437"/>
      <c r="E104" s="438">
        <v>0</v>
      </c>
    </row>
    <row r="105" spans="1:5" x14ac:dyDescent="0.35">
      <c r="A105" s="397" t="s">
        <v>96</v>
      </c>
      <c r="B105" s="437">
        <v>0</v>
      </c>
      <c r="C105" s="437"/>
      <c r="D105" s="437"/>
      <c r="E105" s="438">
        <v>0</v>
      </c>
    </row>
    <row r="106" spans="1:5" x14ac:dyDescent="0.35">
      <c r="A106" s="397" t="s">
        <v>97</v>
      </c>
      <c r="B106" s="437">
        <v>0</v>
      </c>
      <c r="C106" s="437"/>
      <c r="D106" s="437"/>
      <c r="E106" s="438">
        <v>0</v>
      </c>
    </row>
    <row r="107" spans="1:5" x14ac:dyDescent="0.35">
      <c r="A107" s="396" t="s">
        <v>98</v>
      </c>
      <c r="B107" s="451">
        <v>0</v>
      </c>
      <c r="C107" s="451">
        <v>0</v>
      </c>
      <c r="D107" s="451">
        <v>0</v>
      </c>
      <c r="E107" s="452">
        <v>0</v>
      </c>
    </row>
    <row r="108" spans="1:5" x14ac:dyDescent="0.35">
      <c r="A108" s="397" t="s">
        <v>99</v>
      </c>
      <c r="B108" s="437">
        <v>0</v>
      </c>
      <c r="C108" s="437"/>
      <c r="D108" s="437"/>
      <c r="E108" s="438">
        <v>0</v>
      </c>
    </row>
    <row r="109" spans="1:5" x14ac:dyDescent="0.35">
      <c r="A109" s="397" t="s">
        <v>100</v>
      </c>
      <c r="B109" s="437">
        <v>0</v>
      </c>
      <c r="C109" s="437"/>
      <c r="D109" s="437"/>
      <c r="E109" s="438">
        <v>0</v>
      </c>
    </row>
    <row r="110" spans="1:5" x14ac:dyDescent="0.35">
      <c r="A110" s="397" t="s">
        <v>101</v>
      </c>
      <c r="B110" s="437">
        <v>0</v>
      </c>
      <c r="C110" s="437"/>
      <c r="D110" s="437"/>
      <c r="E110" s="438">
        <v>0</v>
      </c>
    </row>
    <row r="111" spans="1:5" x14ac:dyDescent="0.35">
      <c r="A111" s="396" t="s">
        <v>102</v>
      </c>
      <c r="B111" s="451">
        <v>0</v>
      </c>
      <c r="C111" s="451">
        <v>0</v>
      </c>
      <c r="D111" s="451">
        <v>0</v>
      </c>
      <c r="E111" s="452">
        <v>0</v>
      </c>
    </row>
    <row r="112" spans="1:5" x14ac:dyDescent="0.35">
      <c r="A112" s="395" t="s">
        <v>374</v>
      </c>
      <c r="B112" s="453">
        <v>164219</v>
      </c>
      <c r="C112" s="453">
        <v>175255</v>
      </c>
      <c r="D112" s="453">
        <v>175255</v>
      </c>
      <c r="E112" s="843">
        <v>0</v>
      </c>
    </row>
    <row r="113" spans="1:5" x14ac:dyDescent="0.35">
      <c r="A113" s="396"/>
      <c r="B113" s="439"/>
      <c r="C113" s="440"/>
      <c r="D113" s="440"/>
      <c r="E113" s="441"/>
    </row>
    <row r="114" spans="1:5" x14ac:dyDescent="0.35">
      <c r="A114" s="396" t="s">
        <v>435</v>
      </c>
      <c r="B114" s="442"/>
      <c r="C114" s="440"/>
      <c r="D114" s="440"/>
      <c r="E114" s="441"/>
    </row>
    <row r="115" spans="1:5" x14ac:dyDescent="0.35">
      <c r="A115" s="409"/>
      <c r="B115" s="443"/>
      <c r="C115" s="440"/>
      <c r="D115" s="440"/>
      <c r="E115" s="441"/>
    </row>
    <row r="116" spans="1:5" x14ac:dyDescent="0.35">
      <c r="A116" s="397" t="s">
        <v>373</v>
      </c>
      <c r="B116" s="449">
        <v>67184</v>
      </c>
      <c r="C116" s="744">
        <v>57215</v>
      </c>
      <c r="D116" s="744">
        <v>57215</v>
      </c>
      <c r="E116" s="450">
        <v>0</v>
      </c>
    </row>
    <row r="117" spans="1:5" x14ac:dyDescent="0.35">
      <c r="A117" s="397" t="s">
        <v>372</v>
      </c>
      <c r="B117" s="437"/>
      <c r="C117" s="437"/>
      <c r="D117" s="437"/>
      <c r="E117" s="438">
        <v>0</v>
      </c>
    </row>
    <row r="118" spans="1:5" x14ac:dyDescent="0.35">
      <c r="A118" s="397" t="s">
        <v>371</v>
      </c>
      <c r="B118" s="437">
        <v>28795</v>
      </c>
      <c r="C118" s="437">
        <v>22314</v>
      </c>
      <c r="D118" s="437">
        <v>22314</v>
      </c>
      <c r="E118" s="438">
        <v>0</v>
      </c>
    </row>
    <row r="119" spans="1:5" x14ac:dyDescent="0.35">
      <c r="A119" s="396" t="s">
        <v>89</v>
      </c>
      <c r="B119" s="451">
        <v>95979</v>
      </c>
      <c r="C119" s="451">
        <v>79529</v>
      </c>
      <c r="D119" s="451">
        <v>79529</v>
      </c>
      <c r="E119" s="842">
        <v>0</v>
      </c>
    </row>
    <row r="120" spans="1:5" x14ac:dyDescent="0.35">
      <c r="A120" s="397" t="s">
        <v>90</v>
      </c>
      <c r="B120" s="437">
        <v>0</v>
      </c>
      <c r="C120" s="437"/>
      <c r="D120" s="437"/>
      <c r="E120" s="438">
        <v>0</v>
      </c>
    </row>
    <row r="121" spans="1:5" x14ac:dyDescent="0.35">
      <c r="A121" s="397" t="s">
        <v>91</v>
      </c>
      <c r="B121" s="437">
        <v>0</v>
      </c>
      <c r="C121" s="437"/>
      <c r="D121" s="437"/>
      <c r="E121" s="438">
        <v>0</v>
      </c>
    </row>
    <row r="122" spans="1:5" x14ac:dyDescent="0.35">
      <c r="A122" s="397" t="s">
        <v>92</v>
      </c>
      <c r="B122" s="437">
        <v>0</v>
      </c>
      <c r="C122" s="437"/>
      <c r="D122" s="437"/>
      <c r="E122" s="438">
        <v>0</v>
      </c>
    </row>
    <row r="123" spans="1:5" x14ac:dyDescent="0.35">
      <c r="A123" s="396" t="s">
        <v>370</v>
      </c>
      <c r="B123" s="451">
        <v>0</v>
      </c>
      <c r="C123" s="451">
        <v>0</v>
      </c>
      <c r="D123" s="451">
        <v>0</v>
      </c>
      <c r="E123" s="452">
        <v>0</v>
      </c>
    </row>
    <row r="124" spans="1:5" x14ac:dyDescent="0.35">
      <c r="A124" s="397" t="s">
        <v>94</v>
      </c>
      <c r="B124" s="437">
        <v>0</v>
      </c>
      <c r="C124" s="437"/>
      <c r="D124" s="437"/>
      <c r="E124" s="438">
        <v>0</v>
      </c>
    </row>
    <row r="125" spans="1:5" x14ac:dyDescent="0.35">
      <c r="A125" s="397" t="s">
        <v>95</v>
      </c>
      <c r="B125" s="437">
        <v>0</v>
      </c>
      <c r="C125" s="437"/>
      <c r="D125" s="437"/>
      <c r="E125" s="438">
        <v>0</v>
      </c>
    </row>
    <row r="126" spans="1:5" x14ac:dyDescent="0.35">
      <c r="A126" s="397" t="s">
        <v>96</v>
      </c>
      <c r="B126" s="437">
        <v>0</v>
      </c>
      <c r="C126" s="437"/>
      <c r="D126" s="437"/>
      <c r="E126" s="438">
        <v>0</v>
      </c>
    </row>
    <row r="127" spans="1:5" x14ac:dyDescent="0.35">
      <c r="A127" s="397" t="s">
        <v>97</v>
      </c>
      <c r="B127" s="437">
        <v>0</v>
      </c>
      <c r="C127" s="437"/>
      <c r="D127" s="437"/>
      <c r="E127" s="438">
        <v>0</v>
      </c>
    </row>
    <row r="128" spans="1:5" x14ac:dyDescent="0.35">
      <c r="A128" s="396" t="s">
        <v>98</v>
      </c>
      <c r="B128" s="451">
        <v>0</v>
      </c>
      <c r="C128" s="451">
        <v>0</v>
      </c>
      <c r="D128" s="451">
        <v>0</v>
      </c>
      <c r="E128" s="452">
        <v>0</v>
      </c>
    </row>
    <row r="129" spans="1:5" x14ac:dyDescent="0.35">
      <c r="A129" s="397" t="s">
        <v>99</v>
      </c>
      <c r="B129" s="437">
        <v>0</v>
      </c>
      <c r="C129" s="437"/>
      <c r="D129" s="437"/>
      <c r="E129" s="438">
        <v>0</v>
      </c>
    </row>
    <row r="130" spans="1:5" x14ac:dyDescent="0.35">
      <c r="A130" s="397" t="s">
        <v>100</v>
      </c>
      <c r="B130" s="437">
        <v>0</v>
      </c>
      <c r="C130" s="437"/>
      <c r="D130" s="437"/>
      <c r="E130" s="438">
        <v>0</v>
      </c>
    </row>
    <row r="131" spans="1:5" x14ac:dyDescent="0.35">
      <c r="A131" s="397" t="s">
        <v>101</v>
      </c>
      <c r="B131" s="437">
        <v>0</v>
      </c>
      <c r="C131" s="437"/>
      <c r="D131" s="437"/>
      <c r="E131" s="438">
        <v>0</v>
      </c>
    </row>
    <row r="132" spans="1:5" x14ac:dyDescent="0.35">
      <c r="A132" s="396" t="s">
        <v>102</v>
      </c>
      <c r="B132" s="451">
        <v>0</v>
      </c>
      <c r="C132" s="451">
        <v>0</v>
      </c>
      <c r="D132" s="451">
        <v>0</v>
      </c>
      <c r="E132" s="452">
        <v>0</v>
      </c>
    </row>
    <row r="133" spans="1:5" x14ac:dyDescent="0.35">
      <c r="A133" s="395" t="s">
        <v>374</v>
      </c>
      <c r="B133" s="453">
        <v>95979</v>
      </c>
      <c r="C133" s="453">
        <v>79529</v>
      </c>
      <c r="D133" s="453">
        <v>79529</v>
      </c>
      <c r="E133" s="843">
        <v>0</v>
      </c>
    </row>
    <row r="134" spans="1:5" x14ac:dyDescent="0.35">
      <c r="A134" s="396"/>
      <c r="B134" s="439"/>
      <c r="C134" s="440"/>
      <c r="D134" s="440"/>
      <c r="E134" s="441"/>
    </row>
    <row r="135" spans="1:5" x14ac:dyDescent="0.35">
      <c r="A135" s="396" t="s">
        <v>436</v>
      </c>
      <c r="B135" s="442"/>
      <c r="C135" s="440"/>
      <c r="D135" s="440"/>
      <c r="E135" s="441"/>
    </row>
    <row r="136" spans="1:5" x14ac:dyDescent="0.35">
      <c r="A136" s="409"/>
      <c r="B136" s="443"/>
      <c r="C136" s="440"/>
      <c r="D136" s="440"/>
      <c r="E136" s="441"/>
    </row>
    <row r="137" spans="1:5" x14ac:dyDescent="0.35">
      <c r="A137" s="397" t="s">
        <v>373</v>
      </c>
      <c r="B137" s="449">
        <v>116057</v>
      </c>
      <c r="C137" s="744">
        <v>119449</v>
      </c>
      <c r="D137" s="744">
        <v>119449</v>
      </c>
      <c r="E137" s="450">
        <v>0</v>
      </c>
    </row>
    <row r="138" spans="1:5" x14ac:dyDescent="0.35">
      <c r="A138" s="397" t="s">
        <v>372</v>
      </c>
      <c r="B138" s="437"/>
      <c r="C138" s="437"/>
      <c r="D138" s="437"/>
      <c r="E138" s="438">
        <v>0</v>
      </c>
    </row>
    <row r="139" spans="1:5" x14ac:dyDescent="0.35">
      <c r="A139" s="397" t="s">
        <v>371</v>
      </c>
      <c r="B139" s="437">
        <v>33073</v>
      </c>
      <c r="C139" s="437">
        <v>41341</v>
      </c>
      <c r="D139" s="437">
        <v>41341</v>
      </c>
      <c r="E139" s="438">
        <v>0</v>
      </c>
    </row>
    <row r="140" spans="1:5" x14ac:dyDescent="0.35">
      <c r="A140" s="396" t="s">
        <v>89</v>
      </c>
      <c r="B140" s="451">
        <v>149130</v>
      </c>
      <c r="C140" s="451">
        <v>160790</v>
      </c>
      <c r="D140" s="451">
        <v>160790</v>
      </c>
      <c r="E140" s="842">
        <v>0</v>
      </c>
    </row>
    <row r="141" spans="1:5" x14ac:dyDescent="0.35">
      <c r="A141" s="397" t="s">
        <v>90</v>
      </c>
      <c r="B141" s="437">
        <v>0</v>
      </c>
      <c r="C141" s="437">
        <v>1000</v>
      </c>
      <c r="D141" s="437">
        <v>1000</v>
      </c>
      <c r="E141" s="438">
        <v>0</v>
      </c>
    </row>
    <row r="142" spans="1:5" x14ac:dyDescent="0.35">
      <c r="A142" s="397" t="s">
        <v>91</v>
      </c>
      <c r="B142" s="437">
        <v>0</v>
      </c>
      <c r="C142" s="437"/>
      <c r="D142" s="437"/>
      <c r="E142" s="438">
        <v>0</v>
      </c>
    </row>
    <row r="143" spans="1:5" x14ac:dyDescent="0.35">
      <c r="A143" s="397" t="s">
        <v>92</v>
      </c>
      <c r="B143" s="437">
        <v>0</v>
      </c>
      <c r="C143" s="437">
        <v>1000</v>
      </c>
      <c r="D143" s="437">
        <v>1000</v>
      </c>
      <c r="E143" s="438">
        <v>0</v>
      </c>
    </row>
    <row r="144" spans="1:5" x14ac:dyDescent="0.35">
      <c r="A144" s="396" t="s">
        <v>370</v>
      </c>
      <c r="B144" s="451">
        <v>0</v>
      </c>
      <c r="C144" s="451">
        <v>2000</v>
      </c>
      <c r="D144" s="451">
        <v>2000</v>
      </c>
      <c r="E144" s="452">
        <v>0</v>
      </c>
    </row>
    <row r="145" spans="1:5" x14ac:dyDescent="0.35">
      <c r="A145" s="397" t="s">
        <v>94</v>
      </c>
      <c r="B145" s="437">
        <v>0</v>
      </c>
      <c r="C145" s="437"/>
      <c r="D145" s="437"/>
      <c r="E145" s="438">
        <v>0</v>
      </c>
    </row>
    <row r="146" spans="1:5" x14ac:dyDescent="0.35">
      <c r="A146" s="397" t="s">
        <v>95</v>
      </c>
      <c r="B146" s="437">
        <v>0</v>
      </c>
      <c r="C146" s="437"/>
      <c r="D146" s="437"/>
      <c r="E146" s="438">
        <v>0</v>
      </c>
    </row>
    <row r="147" spans="1:5" x14ac:dyDescent="0.35">
      <c r="A147" s="397" t="s">
        <v>96</v>
      </c>
      <c r="B147" s="437">
        <v>0</v>
      </c>
      <c r="C147" s="437"/>
      <c r="D147" s="437"/>
      <c r="E147" s="438">
        <v>0</v>
      </c>
    </row>
    <row r="148" spans="1:5" x14ac:dyDescent="0.35">
      <c r="A148" s="397" t="s">
        <v>97</v>
      </c>
      <c r="B148" s="437">
        <v>0</v>
      </c>
      <c r="C148" s="437"/>
      <c r="D148" s="437"/>
      <c r="E148" s="438">
        <v>0</v>
      </c>
    </row>
    <row r="149" spans="1:5" x14ac:dyDescent="0.35">
      <c r="A149" s="396" t="s">
        <v>98</v>
      </c>
      <c r="B149" s="451">
        <v>0</v>
      </c>
      <c r="C149" s="451">
        <v>0</v>
      </c>
      <c r="D149" s="451">
        <v>0</v>
      </c>
      <c r="E149" s="452">
        <v>0</v>
      </c>
    </row>
    <row r="150" spans="1:5" x14ac:dyDescent="0.35">
      <c r="A150" s="397" t="s">
        <v>99</v>
      </c>
      <c r="B150" s="437">
        <v>0</v>
      </c>
      <c r="C150" s="437"/>
      <c r="D150" s="437"/>
      <c r="E150" s="438">
        <v>0</v>
      </c>
    </row>
    <row r="151" spans="1:5" x14ac:dyDescent="0.35">
      <c r="A151" s="397" t="s">
        <v>100</v>
      </c>
      <c r="B151" s="437">
        <v>0</v>
      </c>
      <c r="C151" s="437"/>
      <c r="D151" s="437"/>
      <c r="E151" s="438">
        <v>0</v>
      </c>
    </row>
    <row r="152" spans="1:5" x14ac:dyDescent="0.35">
      <c r="A152" s="397" t="s">
        <v>101</v>
      </c>
      <c r="B152" s="437">
        <v>0</v>
      </c>
      <c r="C152" s="437"/>
      <c r="D152" s="437"/>
      <c r="E152" s="438">
        <v>0</v>
      </c>
    </row>
    <row r="153" spans="1:5" x14ac:dyDescent="0.35">
      <c r="A153" s="396" t="s">
        <v>102</v>
      </c>
      <c r="B153" s="451">
        <v>0</v>
      </c>
      <c r="C153" s="451">
        <v>0</v>
      </c>
      <c r="D153" s="451">
        <v>0</v>
      </c>
      <c r="E153" s="452">
        <v>0</v>
      </c>
    </row>
    <row r="154" spans="1:5" x14ac:dyDescent="0.35">
      <c r="A154" s="395" t="s">
        <v>374</v>
      </c>
      <c r="B154" s="453">
        <v>149130</v>
      </c>
      <c r="C154" s="453">
        <v>162790</v>
      </c>
      <c r="D154" s="453">
        <v>162790</v>
      </c>
      <c r="E154" s="843">
        <v>0</v>
      </c>
    </row>
    <row r="155" spans="1:5" x14ac:dyDescent="0.35">
      <c r="A155" s="396"/>
      <c r="B155" s="439"/>
      <c r="C155" s="440"/>
      <c r="D155" s="440"/>
      <c r="E155" s="441"/>
    </row>
    <row r="156" spans="1:5" ht="13.95" customHeight="1" x14ac:dyDescent="0.35">
      <c r="A156" s="396" t="s">
        <v>437</v>
      </c>
      <c r="B156" s="442"/>
      <c r="C156" s="440"/>
      <c r="D156" s="440"/>
      <c r="E156" s="441"/>
    </row>
    <row r="157" spans="1:5" x14ac:dyDescent="0.35">
      <c r="A157" s="409"/>
      <c r="B157" s="443"/>
      <c r="C157" s="440"/>
      <c r="D157" s="440"/>
      <c r="E157" s="441"/>
    </row>
    <row r="158" spans="1:5" x14ac:dyDescent="0.35">
      <c r="A158" s="397" t="s">
        <v>373</v>
      </c>
      <c r="B158" s="449">
        <v>113553</v>
      </c>
      <c r="C158" s="744">
        <v>91809</v>
      </c>
      <c r="D158" s="744">
        <v>91809</v>
      </c>
      <c r="E158" s="450">
        <v>0</v>
      </c>
    </row>
    <row r="159" spans="1:5" x14ac:dyDescent="0.35">
      <c r="A159" s="397" t="s">
        <v>372</v>
      </c>
      <c r="B159" s="437"/>
      <c r="C159" s="437"/>
      <c r="D159" s="437"/>
      <c r="E159" s="438">
        <v>0</v>
      </c>
    </row>
    <row r="160" spans="1:5" x14ac:dyDescent="0.35">
      <c r="A160" s="397" t="s">
        <v>371</v>
      </c>
      <c r="B160" s="437">
        <v>43924</v>
      </c>
      <c r="C160" s="437">
        <v>34611</v>
      </c>
      <c r="D160" s="437">
        <v>34611</v>
      </c>
      <c r="E160" s="438">
        <v>0</v>
      </c>
    </row>
    <row r="161" spans="1:5" x14ac:dyDescent="0.35">
      <c r="A161" s="396" t="s">
        <v>89</v>
      </c>
      <c r="B161" s="451">
        <v>157477</v>
      </c>
      <c r="C161" s="451">
        <v>126420</v>
      </c>
      <c r="D161" s="451">
        <v>126420</v>
      </c>
      <c r="E161" s="842">
        <v>0</v>
      </c>
    </row>
    <row r="162" spans="1:5" x14ac:dyDescent="0.35">
      <c r="A162" s="397" t="s">
        <v>90</v>
      </c>
      <c r="B162" s="437">
        <v>0</v>
      </c>
      <c r="C162" s="437"/>
      <c r="D162" s="437"/>
      <c r="E162" s="438">
        <v>0</v>
      </c>
    </row>
    <row r="163" spans="1:5" x14ac:dyDescent="0.35">
      <c r="A163" s="397" t="s">
        <v>91</v>
      </c>
      <c r="B163" s="437">
        <v>0</v>
      </c>
      <c r="C163" s="437"/>
      <c r="D163" s="437"/>
      <c r="E163" s="438">
        <v>0</v>
      </c>
    </row>
    <row r="164" spans="1:5" x14ac:dyDescent="0.35">
      <c r="A164" s="397" t="s">
        <v>92</v>
      </c>
      <c r="B164" s="437">
        <v>0</v>
      </c>
      <c r="C164" s="437"/>
      <c r="D164" s="437"/>
      <c r="E164" s="438">
        <v>0</v>
      </c>
    </row>
    <row r="165" spans="1:5" x14ac:dyDescent="0.35">
      <c r="A165" s="396" t="s">
        <v>370</v>
      </c>
      <c r="B165" s="451">
        <v>0</v>
      </c>
      <c r="C165" s="451">
        <v>0</v>
      </c>
      <c r="D165" s="451">
        <v>0</v>
      </c>
      <c r="E165" s="452">
        <v>0</v>
      </c>
    </row>
    <row r="166" spans="1:5" x14ac:dyDescent="0.35">
      <c r="A166" s="397" t="s">
        <v>94</v>
      </c>
      <c r="B166" s="437">
        <v>0</v>
      </c>
      <c r="C166" s="437"/>
      <c r="D166" s="437"/>
      <c r="E166" s="438">
        <v>0</v>
      </c>
    </row>
    <row r="167" spans="1:5" x14ac:dyDescent="0.35">
      <c r="A167" s="397" t="s">
        <v>95</v>
      </c>
      <c r="B167" s="437">
        <v>0</v>
      </c>
      <c r="C167" s="437"/>
      <c r="D167" s="437"/>
      <c r="E167" s="438">
        <v>0</v>
      </c>
    </row>
    <row r="168" spans="1:5" x14ac:dyDescent="0.35">
      <c r="A168" s="397" t="s">
        <v>96</v>
      </c>
      <c r="B168" s="437">
        <v>0</v>
      </c>
      <c r="C168" s="437"/>
      <c r="D168" s="437"/>
      <c r="E168" s="438">
        <v>0</v>
      </c>
    </row>
    <row r="169" spans="1:5" x14ac:dyDescent="0.35">
      <c r="A169" s="397" t="s">
        <v>97</v>
      </c>
      <c r="B169" s="437">
        <v>0</v>
      </c>
      <c r="C169" s="437"/>
      <c r="D169" s="437"/>
      <c r="E169" s="438">
        <v>0</v>
      </c>
    </row>
    <row r="170" spans="1:5" x14ac:dyDescent="0.35">
      <c r="A170" s="396" t="s">
        <v>98</v>
      </c>
      <c r="B170" s="451">
        <v>0</v>
      </c>
      <c r="C170" s="451">
        <v>0</v>
      </c>
      <c r="D170" s="451">
        <v>0</v>
      </c>
      <c r="E170" s="452">
        <v>0</v>
      </c>
    </row>
    <row r="171" spans="1:5" x14ac:dyDescent="0.35">
      <c r="A171" s="397" t="s">
        <v>99</v>
      </c>
      <c r="B171" s="437">
        <v>0</v>
      </c>
      <c r="C171" s="437"/>
      <c r="D171" s="437"/>
      <c r="E171" s="438">
        <v>0</v>
      </c>
    </row>
    <row r="172" spans="1:5" x14ac:dyDescent="0.35">
      <c r="A172" s="397" t="s">
        <v>100</v>
      </c>
      <c r="B172" s="437">
        <v>0</v>
      </c>
      <c r="C172" s="437"/>
      <c r="D172" s="437"/>
      <c r="E172" s="438">
        <v>0</v>
      </c>
    </row>
    <row r="173" spans="1:5" x14ac:dyDescent="0.35">
      <c r="A173" s="397" t="s">
        <v>101</v>
      </c>
      <c r="B173" s="437">
        <v>0</v>
      </c>
      <c r="C173" s="437"/>
      <c r="D173" s="437"/>
      <c r="E173" s="438">
        <v>0</v>
      </c>
    </row>
    <row r="174" spans="1:5" x14ac:dyDescent="0.35">
      <c r="A174" s="396" t="s">
        <v>102</v>
      </c>
      <c r="B174" s="451">
        <v>0</v>
      </c>
      <c r="C174" s="451">
        <v>0</v>
      </c>
      <c r="D174" s="451">
        <v>0</v>
      </c>
      <c r="E174" s="452">
        <v>0</v>
      </c>
    </row>
    <row r="175" spans="1:5" x14ac:dyDescent="0.35">
      <c r="A175" s="395" t="s">
        <v>374</v>
      </c>
      <c r="B175" s="453">
        <v>157477</v>
      </c>
      <c r="C175" s="453">
        <v>126420</v>
      </c>
      <c r="D175" s="453">
        <v>126420</v>
      </c>
      <c r="E175" s="843">
        <v>0</v>
      </c>
    </row>
    <row r="176" spans="1:5" x14ac:dyDescent="0.35">
      <c r="A176" s="396"/>
      <c r="B176" s="439"/>
      <c r="C176" s="440"/>
      <c r="D176" s="440"/>
      <c r="E176" s="441"/>
    </row>
    <row r="177" spans="1:5" ht="15" customHeight="1" x14ac:dyDescent="0.35">
      <c r="A177" s="865" t="s">
        <v>438</v>
      </c>
      <c r="B177" s="866"/>
      <c r="C177" s="866"/>
      <c r="D177" s="867"/>
      <c r="E177" s="441"/>
    </row>
    <row r="178" spans="1:5" x14ac:dyDescent="0.35">
      <c r="A178" s="409"/>
      <c r="B178" s="443"/>
      <c r="C178" s="440"/>
      <c r="D178" s="440"/>
      <c r="E178" s="441"/>
    </row>
    <row r="179" spans="1:5" x14ac:dyDescent="0.35">
      <c r="A179" s="397" t="s">
        <v>373</v>
      </c>
      <c r="B179" s="449">
        <v>116639</v>
      </c>
      <c r="C179" s="744">
        <v>130030</v>
      </c>
      <c r="D179" s="744">
        <v>130030</v>
      </c>
      <c r="E179" s="450">
        <v>0</v>
      </c>
    </row>
    <row r="180" spans="1:5" x14ac:dyDescent="0.35">
      <c r="A180" s="397" t="s">
        <v>372</v>
      </c>
      <c r="B180" s="437"/>
      <c r="C180" s="437"/>
      <c r="D180" s="437">
        <v>0</v>
      </c>
      <c r="E180" s="438">
        <v>0</v>
      </c>
    </row>
    <row r="181" spans="1:5" x14ac:dyDescent="0.35">
      <c r="A181" s="397" t="s">
        <v>371</v>
      </c>
      <c r="B181" s="437">
        <v>50936</v>
      </c>
      <c r="C181" s="437">
        <v>51912</v>
      </c>
      <c r="D181" s="437">
        <v>51912</v>
      </c>
      <c r="E181" s="438">
        <v>0</v>
      </c>
    </row>
    <row r="182" spans="1:5" x14ac:dyDescent="0.35">
      <c r="A182" s="396" t="s">
        <v>89</v>
      </c>
      <c r="B182" s="451">
        <v>167575</v>
      </c>
      <c r="C182" s="451">
        <v>181942</v>
      </c>
      <c r="D182" s="451">
        <v>181942</v>
      </c>
      <c r="E182" s="842">
        <v>0</v>
      </c>
    </row>
    <row r="183" spans="1:5" x14ac:dyDescent="0.35">
      <c r="A183" s="397" t="s">
        <v>90</v>
      </c>
      <c r="B183" s="437">
        <v>0</v>
      </c>
      <c r="C183" s="437">
        <v>1000</v>
      </c>
      <c r="D183" s="437">
        <v>1000</v>
      </c>
      <c r="E183" s="438">
        <v>0</v>
      </c>
    </row>
    <row r="184" spans="1:5" x14ac:dyDescent="0.35">
      <c r="A184" s="397" t="s">
        <v>91</v>
      </c>
      <c r="B184" s="437">
        <v>0</v>
      </c>
      <c r="C184" s="437"/>
      <c r="D184" s="437"/>
      <c r="E184" s="438">
        <v>0</v>
      </c>
    </row>
    <row r="185" spans="1:5" x14ac:dyDescent="0.35">
      <c r="A185" s="397" t="s">
        <v>92</v>
      </c>
      <c r="B185" s="437">
        <v>0</v>
      </c>
      <c r="C185" s="437">
        <v>1000</v>
      </c>
      <c r="D185" s="437">
        <v>1000</v>
      </c>
      <c r="E185" s="438">
        <v>0</v>
      </c>
    </row>
    <row r="186" spans="1:5" x14ac:dyDescent="0.35">
      <c r="A186" s="396" t="s">
        <v>370</v>
      </c>
      <c r="B186" s="451">
        <v>0</v>
      </c>
      <c r="C186" s="451">
        <v>2000</v>
      </c>
      <c r="D186" s="451">
        <v>2000</v>
      </c>
      <c r="E186" s="452">
        <v>0</v>
      </c>
    </row>
    <row r="187" spans="1:5" x14ac:dyDescent="0.35">
      <c r="A187" s="397" t="s">
        <v>94</v>
      </c>
      <c r="B187" s="437">
        <v>0</v>
      </c>
      <c r="C187" s="437"/>
      <c r="D187" s="437"/>
      <c r="E187" s="438">
        <v>0</v>
      </c>
    </row>
    <row r="188" spans="1:5" x14ac:dyDescent="0.35">
      <c r="A188" s="397" t="s">
        <v>95</v>
      </c>
      <c r="B188" s="437">
        <v>0</v>
      </c>
      <c r="C188" s="437"/>
      <c r="D188" s="437"/>
      <c r="E188" s="438">
        <v>0</v>
      </c>
    </row>
    <row r="189" spans="1:5" x14ac:dyDescent="0.35">
      <c r="A189" s="397" t="s">
        <v>96</v>
      </c>
      <c r="B189" s="437">
        <v>0</v>
      </c>
      <c r="C189" s="437"/>
      <c r="D189" s="437"/>
      <c r="E189" s="438">
        <v>0</v>
      </c>
    </row>
    <row r="190" spans="1:5" x14ac:dyDescent="0.35">
      <c r="A190" s="397" t="s">
        <v>97</v>
      </c>
      <c r="B190" s="437">
        <v>0</v>
      </c>
      <c r="C190" s="437"/>
      <c r="D190" s="437"/>
      <c r="E190" s="438">
        <v>0</v>
      </c>
    </row>
    <row r="191" spans="1:5" x14ac:dyDescent="0.35">
      <c r="A191" s="396" t="s">
        <v>98</v>
      </c>
      <c r="B191" s="451">
        <v>0</v>
      </c>
      <c r="C191" s="451">
        <v>0</v>
      </c>
      <c r="D191" s="451">
        <v>0</v>
      </c>
      <c r="E191" s="452">
        <v>0</v>
      </c>
    </row>
    <row r="192" spans="1:5" x14ac:dyDescent="0.35">
      <c r="A192" s="397" t="s">
        <v>99</v>
      </c>
      <c r="B192" s="437">
        <v>0</v>
      </c>
      <c r="C192" s="437"/>
      <c r="D192" s="437"/>
      <c r="E192" s="438">
        <v>0</v>
      </c>
    </row>
    <row r="193" spans="1:5" x14ac:dyDescent="0.35">
      <c r="A193" s="397" t="s">
        <v>100</v>
      </c>
      <c r="B193" s="437">
        <v>0</v>
      </c>
      <c r="C193" s="437"/>
      <c r="D193" s="437"/>
      <c r="E193" s="438">
        <v>0</v>
      </c>
    </row>
    <row r="194" spans="1:5" x14ac:dyDescent="0.35">
      <c r="A194" s="397" t="s">
        <v>101</v>
      </c>
      <c r="B194" s="437">
        <v>0</v>
      </c>
      <c r="C194" s="437"/>
      <c r="D194" s="437"/>
      <c r="E194" s="438">
        <v>0</v>
      </c>
    </row>
    <row r="195" spans="1:5" x14ac:dyDescent="0.35">
      <c r="A195" s="396" t="s">
        <v>102</v>
      </c>
      <c r="B195" s="451">
        <v>0</v>
      </c>
      <c r="C195" s="451">
        <v>0</v>
      </c>
      <c r="D195" s="451">
        <v>0</v>
      </c>
      <c r="E195" s="452">
        <v>0</v>
      </c>
    </row>
    <row r="196" spans="1:5" x14ac:dyDescent="0.35">
      <c r="A196" s="395" t="s">
        <v>374</v>
      </c>
      <c r="B196" s="453">
        <v>167575</v>
      </c>
      <c r="C196" s="453">
        <v>183942</v>
      </c>
      <c r="D196" s="453">
        <v>183942</v>
      </c>
      <c r="E196" s="843">
        <v>0</v>
      </c>
    </row>
    <row r="197" spans="1:5" x14ac:dyDescent="0.35">
      <c r="A197" s="396"/>
      <c r="B197" s="439"/>
      <c r="C197" s="440"/>
      <c r="D197" s="440"/>
      <c r="E197" s="441"/>
    </row>
    <row r="198" spans="1:5" x14ac:dyDescent="0.35">
      <c r="A198" s="60" t="s">
        <v>808</v>
      </c>
      <c r="B198" s="442"/>
      <c r="C198" s="440"/>
      <c r="D198" s="440"/>
      <c r="E198" s="441"/>
    </row>
    <row r="199" spans="1:5" x14ac:dyDescent="0.35">
      <c r="A199" s="409"/>
      <c r="B199" s="443"/>
      <c r="C199" s="440"/>
      <c r="D199" s="440"/>
      <c r="E199" s="441"/>
    </row>
    <row r="200" spans="1:5" x14ac:dyDescent="0.35">
      <c r="A200" s="397" t="s">
        <v>373</v>
      </c>
      <c r="B200" s="449">
        <v>131209</v>
      </c>
      <c r="C200" s="745">
        <v>142652</v>
      </c>
      <c r="D200" s="745">
        <v>85437</v>
      </c>
      <c r="E200" s="450">
        <v>-57215</v>
      </c>
    </row>
    <row r="201" spans="1:5" x14ac:dyDescent="0.35">
      <c r="A201" s="397" t="s">
        <v>372</v>
      </c>
      <c r="B201" s="437"/>
      <c r="C201" s="437"/>
      <c r="D201" s="437"/>
      <c r="E201" s="438">
        <v>0</v>
      </c>
    </row>
    <row r="202" spans="1:5" x14ac:dyDescent="0.35">
      <c r="A202" s="397" t="s">
        <v>371</v>
      </c>
      <c r="B202" s="437">
        <v>37788</v>
      </c>
      <c r="C202" s="437">
        <v>44779</v>
      </c>
      <c r="D202" s="437">
        <v>30000</v>
      </c>
      <c r="E202" s="438">
        <v>-14779</v>
      </c>
    </row>
    <row r="203" spans="1:5" x14ac:dyDescent="0.35">
      <c r="A203" s="396" t="s">
        <v>89</v>
      </c>
      <c r="B203" s="451">
        <v>168997</v>
      </c>
      <c r="C203" s="451">
        <v>187431</v>
      </c>
      <c r="D203" s="451">
        <v>115437</v>
      </c>
      <c r="E203" s="842">
        <v>-71994</v>
      </c>
    </row>
    <row r="204" spans="1:5" x14ac:dyDescent="0.35">
      <c r="A204" s="397" t="s">
        <v>90</v>
      </c>
      <c r="B204" s="437">
        <v>0</v>
      </c>
      <c r="C204" s="437"/>
      <c r="D204" s="437"/>
      <c r="E204" s="438">
        <v>0</v>
      </c>
    </row>
    <row r="205" spans="1:5" x14ac:dyDescent="0.35">
      <c r="A205" s="397" t="s">
        <v>91</v>
      </c>
      <c r="B205" s="437">
        <v>0</v>
      </c>
      <c r="C205" s="437"/>
      <c r="D205" s="437"/>
      <c r="E205" s="438">
        <v>0</v>
      </c>
    </row>
    <row r="206" spans="1:5" x14ac:dyDescent="0.35">
      <c r="A206" s="397" t="s">
        <v>92</v>
      </c>
      <c r="B206" s="437">
        <v>0</v>
      </c>
      <c r="C206" s="437"/>
      <c r="D206" s="437"/>
      <c r="E206" s="438">
        <v>0</v>
      </c>
    </row>
    <row r="207" spans="1:5" x14ac:dyDescent="0.35">
      <c r="A207" s="396" t="s">
        <v>370</v>
      </c>
      <c r="B207" s="451">
        <v>0</v>
      </c>
      <c r="C207" s="451">
        <v>0</v>
      </c>
      <c r="D207" s="451">
        <v>0</v>
      </c>
      <c r="E207" s="452">
        <v>0</v>
      </c>
    </row>
    <row r="208" spans="1:5" x14ac:dyDescent="0.35">
      <c r="A208" s="397" t="s">
        <v>94</v>
      </c>
      <c r="B208" s="437">
        <v>0</v>
      </c>
      <c r="C208" s="437"/>
      <c r="D208" s="437"/>
      <c r="E208" s="438">
        <v>0</v>
      </c>
    </row>
    <row r="209" spans="1:5" x14ac:dyDescent="0.35">
      <c r="A209" s="397" t="s">
        <v>95</v>
      </c>
      <c r="B209" s="437">
        <v>0</v>
      </c>
      <c r="C209" s="437"/>
      <c r="D209" s="437"/>
      <c r="E209" s="438">
        <v>0</v>
      </c>
    </row>
    <row r="210" spans="1:5" x14ac:dyDescent="0.35">
      <c r="A210" s="397" t="s">
        <v>96</v>
      </c>
      <c r="B210" s="437">
        <v>0</v>
      </c>
      <c r="C210" s="437"/>
      <c r="D210" s="437"/>
      <c r="E210" s="438">
        <v>0</v>
      </c>
    </row>
    <row r="211" spans="1:5" x14ac:dyDescent="0.35">
      <c r="A211" s="397" t="s">
        <v>97</v>
      </c>
      <c r="B211" s="437">
        <v>0</v>
      </c>
      <c r="C211" s="437"/>
      <c r="D211" s="437"/>
      <c r="E211" s="438">
        <v>0</v>
      </c>
    </row>
    <row r="212" spans="1:5" x14ac:dyDescent="0.35">
      <c r="A212" s="396" t="s">
        <v>98</v>
      </c>
      <c r="B212" s="451">
        <v>0</v>
      </c>
      <c r="C212" s="451">
        <v>0</v>
      </c>
      <c r="D212" s="451">
        <v>0</v>
      </c>
      <c r="E212" s="452">
        <v>0</v>
      </c>
    </row>
    <row r="213" spans="1:5" x14ac:dyDescent="0.35">
      <c r="A213" s="397" t="s">
        <v>99</v>
      </c>
      <c r="B213" s="437">
        <v>0</v>
      </c>
      <c r="C213" s="437"/>
      <c r="D213" s="437"/>
      <c r="E213" s="438">
        <v>0</v>
      </c>
    </row>
    <row r="214" spans="1:5" x14ac:dyDescent="0.35">
      <c r="A214" s="397" t="s">
        <v>100</v>
      </c>
      <c r="B214" s="437">
        <v>0</v>
      </c>
      <c r="C214" s="437"/>
      <c r="D214" s="437"/>
      <c r="E214" s="438">
        <v>0</v>
      </c>
    </row>
    <row r="215" spans="1:5" x14ac:dyDescent="0.35">
      <c r="A215" s="397" t="s">
        <v>101</v>
      </c>
      <c r="B215" s="437">
        <v>0</v>
      </c>
      <c r="C215" s="437"/>
      <c r="D215" s="437"/>
      <c r="E215" s="438">
        <v>0</v>
      </c>
    </row>
    <row r="216" spans="1:5" x14ac:dyDescent="0.35">
      <c r="A216" s="396" t="s">
        <v>102</v>
      </c>
      <c r="B216" s="451">
        <v>0</v>
      </c>
      <c r="C216" s="451">
        <v>0</v>
      </c>
      <c r="D216" s="451">
        <v>0</v>
      </c>
      <c r="E216" s="452">
        <v>0</v>
      </c>
    </row>
    <row r="217" spans="1:5" x14ac:dyDescent="0.35">
      <c r="A217" s="395" t="s">
        <v>374</v>
      </c>
      <c r="B217" s="453">
        <v>168997</v>
      </c>
      <c r="C217" s="453">
        <v>187431</v>
      </c>
      <c r="D217" s="453">
        <v>115437</v>
      </c>
      <c r="E217" s="843">
        <v>-71994</v>
      </c>
    </row>
    <row r="218" spans="1:5" x14ac:dyDescent="0.35">
      <c r="A218" s="396"/>
      <c r="B218" s="439"/>
      <c r="C218" s="440"/>
      <c r="D218" s="440"/>
      <c r="E218" s="441"/>
    </row>
    <row r="219" spans="1:5" x14ac:dyDescent="0.35">
      <c r="A219" s="396" t="s">
        <v>754</v>
      </c>
      <c r="B219" s="442"/>
      <c r="C219" s="440"/>
      <c r="D219" s="440"/>
      <c r="E219" s="441"/>
    </row>
    <row r="220" spans="1:5" x14ac:dyDescent="0.35">
      <c r="A220" s="409"/>
      <c r="B220" s="443"/>
      <c r="C220" s="440"/>
      <c r="D220" s="440"/>
      <c r="E220" s="441"/>
    </row>
    <row r="221" spans="1:5" x14ac:dyDescent="0.35">
      <c r="A221" s="397" t="s">
        <v>373</v>
      </c>
      <c r="B221" s="449">
        <v>53327</v>
      </c>
      <c r="C221" s="744">
        <v>51678</v>
      </c>
      <c r="D221" s="744">
        <v>51678</v>
      </c>
      <c r="E221" s="450">
        <v>0</v>
      </c>
    </row>
    <row r="222" spans="1:5" x14ac:dyDescent="0.35">
      <c r="A222" s="397" t="s">
        <v>372</v>
      </c>
      <c r="B222" s="437"/>
      <c r="C222" s="437"/>
      <c r="D222" s="437"/>
      <c r="E222" s="438">
        <v>0</v>
      </c>
    </row>
    <row r="223" spans="1:5" x14ac:dyDescent="0.35">
      <c r="A223" s="397" t="s">
        <v>371</v>
      </c>
      <c r="B223" s="437">
        <v>8410</v>
      </c>
      <c r="C223" s="437">
        <v>21186</v>
      </c>
      <c r="D223" s="437">
        <v>21186</v>
      </c>
      <c r="E223" s="438">
        <v>0</v>
      </c>
    </row>
    <row r="224" spans="1:5" x14ac:dyDescent="0.35">
      <c r="A224" s="396" t="s">
        <v>89</v>
      </c>
      <c r="B224" s="451">
        <v>61737</v>
      </c>
      <c r="C224" s="451">
        <v>72864</v>
      </c>
      <c r="D224" s="451">
        <v>72864</v>
      </c>
      <c r="E224" s="842">
        <v>0</v>
      </c>
    </row>
    <row r="225" spans="1:5" x14ac:dyDescent="0.35">
      <c r="A225" s="397" t="s">
        <v>90</v>
      </c>
      <c r="B225" s="437">
        <v>0</v>
      </c>
      <c r="C225" s="437"/>
      <c r="D225" s="437"/>
      <c r="E225" s="438">
        <v>0</v>
      </c>
    </row>
    <row r="226" spans="1:5" x14ac:dyDescent="0.35">
      <c r="A226" s="397" t="s">
        <v>91</v>
      </c>
      <c r="B226" s="437">
        <v>0</v>
      </c>
      <c r="C226" s="437"/>
      <c r="D226" s="437"/>
      <c r="E226" s="438">
        <v>0</v>
      </c>
    </row>
    <row r="227" spans="1:5" x14ac:dyDescent="0.35">
      <c r="A227" s="397" t="s">
        <v>92</v>
      </c>
      <c r="B227" s="437">
        <v>0</v>
      </c>
      <c r="C227" s="437"/>
      <c r="D227" s="437"/>
      <c r="E227" s="438">
        <v>0</v>
      </c>
    </row>
    <row r="228" spans="1:5" x14ac:dyDescent="0.35">
      <c r="A228" s="396" t="s">
        <v>370</v>
      </c>
      <c r="B228" s="451">
        <v>0</v>
      </c>
      <c r="C228" s="451">
        <v>0</v>
      </c>
      <c r="D228" s="451">
        <v>0</v>
      </c>
      <c r="E228" s="452">
        <v>0</v>
      </c>
    </row>
    <row r="229" spans="1:5" x14ac:dyDescent="0.35">
      <c r="A229" s="397" t="s">
        <v>94</v>
      </c>
      <c r="B229" s="437">
        <v>0</v>
      </c>
      <c r="C229" s="437"/>
      <c r="D229" s="437"/>
      <c r="E229" s="438">
        <v>0</v>
      </c>
    </row>
    <row r="230" spans="1:5" x14ac:dyDescent="0.35">
      <c r="A230" s="397" t="s">
        <v>95</v>
      </c>
      <c r="B230" s="437">
        <v>0</v>
      </c>
      <c r="C230" s="437"/>
      <c r="D230" s="437"/>
      <c r="E230" s="438">
        <v>0</v>
      </c>
    </row>
    <row r="231" spans="1:5" x14ac:dyDescent="0.35">
      <c r="A231" s="397" t="s">
        <v>96</v>
      </c>
      <c r="B231" s="437">
        <v>0</v>
      </c>
      <c r="C231" s="437"/>
      <c r="D231" s="437"/>
      <c r="E231" s="438">
        <v>0</v>
      </c>
    </row>
    <row r="232" spans="1:5" x14ac:dyDescent="0.35">
      <c r="A232" s="397" t="s">
        <v>97</v>
      </c>
      <c r="B232" s="437">
        <v>0</v>
      </c>
      <c r="C232" s="437"/>
      <c r="D232" s="437"/>
      <c r="E232" s="438">
        <v>0</v>
      </c>
    </row>
    <row r="233" spans="1:5" x14ac:dyDescent="0.35">
      <c r="A233" s="396" t="s">
        <v>98</v>
      </c>
      <c r="B233" s="451">
        <v>0</v>
      </c>
      <c r="C233" s="451">
        <v>0</v>
      </c>
      <c r="D233" s="451">
        <v>0</v>
      </c>
      <c r="E233" s="452">
        <v>0</v>
      </c>
    </row>
    <row r="234" spans="1:5" x14ac:dyDescent="0.35">
      <c r="A234" s="397" t="s">
        <v>99</v>
      </c>
      <c r="B234" s="437">
        <v>0</v>
      </c>
      <c r="C234" s="437"/>
      <c r="D234" s="437"/>
      <c r="E234" s="438">
        <v>0</v>
      </c>
    </row>
    <row r="235" spans="1:5" x14ac:dyDescent="0.35">
      <c r="A235" s="397" t="s">
        <v>100</v>
      </c>
      <c r="B235" s="437">
        <v>0</v>
      </c>
      <c r="C235" s="437"/>
      <c r="D235" s="437"/>
      <c r="E235" s="438">
        <v>0</v>
      </c>
    </row>
    <row r="236" spans="1:5" x14ac:dyDescent="0.35">
      <c r="A236" s="397" t="s">
        <v>101</v>
      </c>
      <c r="B236" s="437">
        <v>0</v>
      </c>
      <c r="C236" s="437"/>
      <c r="D236" s="437"/>
      <c r="E236" s="438">
        <v>0</v>
      </c>
    </row>
    <row r="237" spans="1:5" x14ac:dyDescent="0.35">
      <c r="A237" s="396" t="s">
        <v>102</v>
      </c>
      <c r="B237" s="451">
        <v>0</v>
      </c>
      <c r="C237" s="451">
        <v>0</v>
      </c>
      <c r="D237" s="451">
        <v>0</v>
      </c>
      <c r="E237" s="452">
        <v>0</v>
      </c>
    </row>
    <row r="238" spans="1:5" x14ac:dyDescent="0.35">
      <c r="A238" s="395" t="s">
        <v>374</v>
      </c>
      <c r="B238" s="453">
        <v>61737</v>
      </c>
      <c r="C238" s="453">
        <v>72864</v>
      </c>
      <c r="D238" s="453">
        <v>72864</v>
      </c>
      <c r="E238" s="843">
        <v>0</v>
      </c>
    </row>
    <row r="239" spans="1:5" x14ac:dyDescent="0.35">
      <c r="A239" s="396"/>
      <c r="B239" s="439"/>
      <c r="C239" s="440"/>
      <c r="D239" s="440"/>
      <c r="E239" s="441"/>
    </row>
    <row r="240" spans="1:5" x14ac:dyDescent="0.35">
      <c r="A240" s="396" t="s">
        <v>439</v>
      </c>
      <c r="B240" s="442"/>
      <c r="C240" s="440"/>
      <c r="D240" s="440"/>
      <c r="E240" s="441"/>
    </row>
    <row r="241" spans="1:5" x14ac:dyDescent="0.35">
      <c r="A241" s="409"/>
      <c r="B241" s="443"/>
      <c r="C241" s="440"/>
      <c r="D241" s="440"/>
      <c r="E241" s="441"/>
    </row>
    <row r="242" spans="1:5" x14ac:dyDescent="0.35">
      <c r="A242" s="397" t="s">
        <v>373</v>
      </c>
      <c r="B242" s="449">
        <v>265761</v>
      </c>
      <c r="C242" s="744">
        <v>193478</v>
      </c>
      <c r="D242" s="744">
        <v>181952</v>
      </c>
      <c r="E242" s="450">
        <v>-11526</v>
      </c>
    </row>
    <row r="243" spans="1:5" x14ac:dyDescent="0.35">
      <c r="A243" s="397" t="s">
        <v>372</v>
      </c>
      <c r="B243" s="437"/>
      <c r="C243" s="437"/>
      <c r="D243" s="437"/>
      <c r="E243" s="438">
        <v>0</v>
      </c>
    </row>
    <row r="244" spans="1:5" x14ac:dyDescent="0.35">
      <c r="A244" s="397" t="s">
        <v>371</v>
      </c>
      <c r="B244" s="437">
        <v>61179</v>
      </c>
      <c r="C244" s="437">
        <v>72581</v>
      </c>
      <c r="D244" s="437">
        <v>58225</v>
      </c>
      <c r="E244" s="438">
        <v>-14356</v>
      </c>
    </row>
    <row r="245" spans="1:5" x14ac:dyDescent="0.35">
      <c r="A245" s="396" t="s">
        <v>89</v>
      </c>
      <c r="B245" s="451">
        <v>326940</v>
      </c>
      <c r="C245" s="451">
        <v>266059</v>
      </c>
      <c r="D245" s="451">
        <v>240177</v>
      </c>
      <c r="E245" s="842">
        <v>-25882</v>
      </c>
    </row>
    <row r="246" spans="1:5" x14ac:dyDescent="0.35">
      <c r="A246" s="397" t="s">
        <v>90</v>
      </c>
      <c r="B246" s="437">
        <v>0</v>
      </c>
      <c r="C246" s="437"/>
      <c r="D246" s="437"/>
      <c r="E246" s="438">
        <v>0</v>
      </c>
    </row>
    <row r="247" spans="1:5" x14ac:dyDescent="0.35">
      <c r="A247" s="397" t="s">
        <v>91</v>
      </c>
      <c r="B247" s="437">
        <v>0</v>
      </c>
      <c r="C247" s="437"/>
      <c r="D247" s="437"/>
      <c r="E247" s="438">
        <v>0</v>
      </c>
    </row>
    <row r="248" spans="1:5" x14ac:dyDescent="0.35">
      <c r="A248" s="397" t="s">
        <v>92</v>
      </c>
      <c r="B248" s="437">
        <v>0</v>
      </c>
      <c r="C248" s="437"/>
      <c r="D248" s="437"/>
      <c r="E248" s="438">
        <v>0</v>
      </c>
    </row>
    <row r="249" spans="1:5" x14ac:dyDescent="0.35">
      <c r="A249" s="396" t="s">
        <v>370</v>
      </c>
      <c r="B249" s="451">
        <v>0</v>
      </c>
      <c r="C249" s="451">
        <v>0</v>
      </c>
      <c r="D249" s="451">
        <v>0</v>
      </c>
      <c r="E249" s="452">
        <v>0</v>
      </c>
    </row>
    <row r="250" spans="1:5" x14ac:dyDescent="0.35">
      <c r="A250" s="397" t="s">
        <v>94</v>
      </c>
      <c r="B250" s="437">
        <v>0</v>
      </c>
      <c r="C250" s="437"/>
      <c r="D250" s="437"/>
      <c r="E250" s="438">
        <v>0</v>
      </c>
    </row>
    <row r="251" spans="1:5" x14ac:dyDescent="0.35">
      <c r="A251" s="397" t="s">
        <v>95</v>
      </c>
      <c r="B251" s="437">
        <v>0</v>
      </c>
      <c r="C251" s="437"/>
      <c r="D251" s="437"/>
      <c r="E251" s="438">
        <v>0</v>
      </c>
    </row>
    <row r="252" spans="1:5" x14ac:dyDescent="0.35">
      <c r="A252" s="397" t="s">
        <v>96</v>
      </c>
      <c r="B252" s="437">
        <v>0</v>
      </c>
      <c r="C252" s="437"/>
      <c r="D252" s="437"/>
      <c r="E252" s="438">
        <v>0</v>
      </c>
    </row>
    <row r="253" spans="1:5" x14ac:dyDescent="0.35">
      <c r="A253" s="397" t="s">
        <v>97</v>
      </c>
      <c r="B253" s="437">
        <v>0</v>
      </c>
      <c r="C253" s="437"/>
      <c r="D253" s="437"/>
      <c r="E253" s="438">
        <v>0</v>
      </c>
    </row>
    <row r="254" spans="1:5" x14ac:dyDescent="0.35">
      <c r="A254" s="396" t="s">
        <v>98</v>
      </c>
      <c r="B254" s="451">
        <v>0</v>
      </c>
      <c r="C254" s="451">
        <v>0</v>
      </c>
      <c r="D254" s="451">
        <v>0</v>
      </c>
      <c r="E254" s="452">
        <v>0</v>
      </c>
    </row>
    <row r="255" spans="1:5" x14ac:dyDescent="0.35">
      <c r="A255" s="397" t="s">
        <v>99</v>
      </c>
      <c r="B255" s="437">
        <v>0</v>
      </c>
      <c r="C255" s="437"/>
      <c r="D255" s="437"/>
      <c r="E255" s="438">
        <v>0</v>
      </c>
    </row>
    <row r="256" spans="1:5" x14ac:dyDescent="0.35">
      <c r="A256" s="397" t="s">
        <v>100</v>
      </c>
      <c r="B256" s="437">
        <v>0</v>
      </c>
      <c r="C256" s="437"/>
      <c r="D256" s="437"/>
      <c r="E256" s="438">
        <v>0</v>
      </c>
    </row>
    <row r="257" spans="1:5" x14ac:dyDescent="0.35">
      <c r="A257" s="397" t="s">
        <v>101</v>
      </c>
      <c r="B257" s="437">
        <v>0</v>
      </c>
      <c r="C257" s="437"/>
      <c r="D257" s="437"/>
      <c r="E257" s="438">
        <v>0</v>
      </c>
    </row>
    <row r="258" spans="1:5" x14ac:dyDescent="0.35">
      <c r="A258" s="396" t="s">
        <v>102</v>
      </c>
      <c r="B258" s="451">
        <v>0</v>
      </c>
      <c r="C258" s="451">
        <v>0</v>
      </c>
      <c r="D258" s="451">
        <v>0</v>
      </c>
      <c r="E258" s="452">
        <v>0</v>
      </c>
    </row>
    <row r="259" spans="1:5" x14ac:dyDescent="0.35">
      <c r="A259" s="395" t="s">
        <v>374</v>
      </c>
      <c r="B259" s="453">
        <v>326940</v>
      </c>
      <c r="C259" s="453">
        <v>266059</v>
      </c>
      <c r="D259" s="453">
        <v>240177</v>
      </c>
      <c r="E259" s="843">
        <v>-25882</v>
      </c>
    </row>
    <row r="260" spans="1:5" x14ac:dyDescent="0.35">
      <c r="A260" s="396"/>
      <c r="B260" s="439"/>
      <c r="C260" s="440"/>
      <c r="D260" s="440"/>
      <c r="E260" s="441"/>
    </row>
    <row r="261" spans="1:5" x14ac:dyDescent="0.35">
      <c r="A261" s="396" t="s">
        <v>440</v>
      </c>
      <c r="B261" s="442"/>
      <c r="C261" s="440"/>
      <c r="D261" s="440"/>
      <c r="E261" s="441"/>
    </row>
    <row r="262" spans="1:5" x14ac:dyDescent="0.35">
      <c r="A262" s="409"/>
      <c r="B262" s="443"/>
      <c r="C262" s="440"/>
      <c r="D262" s="440"/>
      <c r="E262" s="441"/>
    </row>
    <row r="263" spans="1:5" x14ac:dyDescent="0.35">
      <c r="A263" s="397" t="s">
        <v>373</v>
      </c>
      <c r="B263" s="449">
        <v>160898</v>
      </c>
      <c r="C263" s="744">
        <v>123708</v>
      </c>
      <c r="D263" s="744">
        <v>123708</v>
      </c>
      <c r="E263" s="450">
        <v>0</v>
      </c>
    </row>
    <row r="264" spans="1:5" x14ac:dyDescent="0.35">
      <c r="A264" s="397" t="s">
        <v>372</v>
      </c>
      <c r="B264" s="437"/>
      <c r="C264" s="437"/>
      <c r="D264" s="437"/>
      <c r="E264" s="438">
        <v>0</v>
      </c>
    </row>
    <row r="265" spans="1:5" x14ac:dyDescent="0.35">
      <c r="A265" s="397" t="s">
        <v>371</v>
      </c>
      <c r="B265" s="437">
        <v>48371</v>
      </c>
      <c r="C265" s="437">
        <v>48825</v>
      </c>
      <c r="D265" s="437">
        <v>48825</v>
      </c>
      <c r="E265" s="438">
        <v>0</v>
      </c>
    </row>
    <row r="266" spans="1:5" x14ac:dyDescent="0.35">
      <c r="A266" s="396" t="s">
        <v>89</v>
      </c>
      <c r="B266" s="451">
        <v>209269</v>
      </c>
      <c r="C266" s="451">
        <v>172533</v>
      </c>
      <c r="D266" s="451">
        <v>172533</v>
      </c>
      <c r="E266" s="842">
        <v>0</v>
      </c>
    </row>
    <row r="267" spans="1:5" x14ac:dyDescent="0.35">
      <c r="A267" s="397" t="s">
        <v>90</v>
      </c>
      <c r="B267" s="437">
        <v>0</v>
      </c>
      <c r="C267" s="437"/>
      <c r="D267" s="437"/>
      <c r="E267" s="438">
        <v>0</v>
      </c>
    </row>
    <row r="268" spans="1:5" x14ac:dyDescent="0.35">
      <c r="A268" s="397" t="s">
        <v>91</v>
      </c>
      <c r="B268" s="437">
        <v>0</v>
      </c>
      <c r="C268" s="437"/>
      <c r="D268" s="437"/>
      <c r="E268" s="438">
        <v>0</v>
      </c>
    </row>
    <row r="269" spans="1:5" x14ac:dyDescent="0.35">
      <c r="A269" s="397" t="s">
        <v>92</v>
      </c>
      <c r="B269" s="437">
        <v>0</v>
      </c>
      <c r="C269" s="437"/>
      <c r="D269" s="437"/>
      <c r="E269" s="438">
        <v>0</v>
      </c>
    </row>
    <row r="270" spans="1:5" x14ac:dyDescent="0.35">
      <c r="A270" s="396" t="s">
        <v>370</v>
      </c>
      <c r="B270" s="451">
        <v>0</v>
      </c>
      <c r="C270" s="451">
        <v>0</v>
      </c>
      <c r="D270" s="451">
        <v>0</v>
      </c>
      <c r="E270" s="452">
        <v>0</v>
      </c>
    </row>
    <row r="271" spans="1:5" x14ac:dyDescent="0.35">
      <c r="A271" s="397" t="s">
        <v>94</v>
      </c>
      <c r="B271" s="437">
        <v>0</v>
      </c>
      <c r="C271" s="437"/>
      <c r="D271" s="437"/>
      <c r="E271" s="438">
        <v>0</v>
      </c>
    </row>
    <row r="272" spans="1:5" x14ac:dyDescent="0.35">
      <c r="A272" s="397" t="s">
        <v>95</v>
      </c>
      <c r="B272" s="437">
        <v>0</v>
      </c>
      <c r="C272" s="437"/>
      <c r="D272" s="437"/>
      <c r="E272" s="438">
        <v>0</v>
      </c>
    </row>
    <row r="273" spans="1:5" x14ac:dyDescent="0.35">
      <c r="A273" s="397" t="s">
        <v>96</v>
      </c>
      <c r="B273" s="437">
        <v>0</v>
      </c>
      <c r="C273" s="437"/>
      <c r="D273" s="437"/>
      <c r="E273" s="438">
        <v>0</v>
      </c>
    </row>
    <row r="274" spans="1:5" x14ac:dyDescent="0.35">
      <c r="A274" s="397" t="s">
        <v>97</v>
      </c>
      <c r="B274" s="437">
        <v>0</v>
      </c>
      <c r="C274" s="437"/>
      <c r="D274" s="437"/>
      <c r="E274" s="438">
        <v>0</v>
      </c>
    </row>
    <row r="275" spans="1:5" x14ac:dyDescent="0.35">
      <c r="A275" s="396" t="s">
        <v>98</v>
      </c>
      <c r="B275" s="451">
        <v>0</v>
      </c>
      <c r="C275" s="451">
        <v>0</v>
      </c>
      <c r="D275" s="451">
        <v>0</v>
      </c>
      <c r="E275" s="452">
        <v>0</v>
      </c>
    </row>
    <row r="276" spans="1:5" x14ac:dyDescent="0.35">
      <c r="A276" s="397" t="s">
        <v>99</v>
      </c>
      <c r="B276" s="437">
        <v>0</v>
      </c>
      <c r="C276" s="437"/>
      <c r="D276" s="437"/>
      <c r="E276" s="438">
        <v>0</v>
      </c>
    </row>
    <row r="277" spans="1:5" x14ac:dyDescent="0.35">
      <c r="A277" s="397" t="s">
        <v>100</v>
      </c>
      <c r="B277" s="437">
        <v>0</v>
      </c>
      <c r="C277" s="437"/>
      <c r="D277" s="437"/>
      <c r="E277" s="438">
        <v>0</v>
      </c>
    </row>
    <row r="278" spans="1:5" x14ac:dyDescent="0.35">
      <c r="A278" s="397" t="s">
        <v>101</v>
      </c>
      <c r="B278" s="437">
        <v>0</v>
      </c>
      <c r="C278" s="437"/>
      <c r="D278" s="437"/>
      <c r="E278" s="438">
        <v>0</v>
      </c>
    </row>
    <row r="279" spans="1:5" x14ac:dyDescent="0.35">
      <c r="A279" s="396" t="s">
        <v>102</v>
      </c>
      <c r="B279" s="451">
        <v>0</v>
      </c>
      <c r="C279" s="451">
        <v>0</v>
      </c>
      <c r="D279" s="451">
        <v>0</v>
      </c>
      <c r="E279" s="452">
        <v>0</v>
      </c>
    </row>
    <row r="280" spans="1:5" x14ac:dyDescent="0.35">
      <c r="A280" s="395" t="s">
        <v>374</v>
      </c>
      <c r="B280" s="453">
        <v>209269</v>
      </c>
      <c r="C280" s="453">
        <v>172533</v>
      </c>
      <c r="D280" s="453">
        <v>172533</v>
      </c>
      <c r="E280" s="843">
        <v>0</v>
      </c>
    </row>
    <row r="281" spans="1:5" x14ac:dyDescent="0.35">
      <c r="A281" s="396"/>
      <c r="B281" s="439"/>
      <c r="C281" s="440"/>
      <c r="D281" s="440"/>
      <c r="E281" s="441"/>
    </row>
    <row r="282" spans="1:5" x14ac:dyDescent="0.35">
      <c r="A282" s="396" t="s">
        <v>441</v>
      </c>
      <c r="B282" s="442"/>
      <c r="C282" s="440"/>
      <c r="D282" s="440"/>
      <c r="E282" s="441"/>
    </row>
    <row r="283" spans="1:5" x14ac:dyDescent="0.35">
      <c r="A283" s="409"/>
      <c r="B283" s="443"/>
      <c r="C283" s="440"/>
      <c r="D283" s="440"/>
      <c r="E283" s="441"/>
    </row>
    <row r="284" spans="1:5" x14ac:dyDescent="0.35">
      <c r="A284" s="397" t="s">
        <v>373</v>
      </c>
      <c r="B284" s="449">
        <v>69120</v>
      </c>
      <c r="C284" s="744">
        <v>125704</v>
      </c>
      <c r="D284" s="744">
        <v>62500</v>
      </c>
      <c r="E284" s="450">
        <v>-63204</v>
      </c>
    </row>
    <row r="285" spans="1:5" x14ac:dyDescent="0.35">
      <c r="A285" s="397" t="s">
        <v>372</v>
      </c>
      <c r="B285" s="437"/>
      <c r="C285" s="437"/>
      <c r="D285" s="437"/>
      <c r="E285" s="438">
        <v>0</v>
      </c>
    </row>
    <row r="286" spans="1:5" x14ac:dyDescent="0.35">
      <c r="A286" s="397" t="s">
        <v>371</v>
      </c>
      <c r="B286" s="437">
        <v>18973</v>
      </c>
      <c r="C286" s="437">
        <v>52789</v>
      </c>
      <c r="D286" s="437">
        <v>26875</v>
      </c>
      <c r="E286" s="438">
        <v>-25914</v>
      </c>
    </row>
    <row r="287" spans="1:5" x14ac:dyDescent="0.35">
      <c r="A287" s="396" t="s">
        <v>89</v>
      </c>
      <c r="B287" s="451">
        <v>88093</v>
      </c>
      <c r="C287" s="451">
        <v>178493</v>
      </c>
      <c r="D287" s="451">
        <v>89375</v>
      </c>
      <c r="E287" s="842">
        <v>-89118</v>
      </c>
    </row>
    <row r="288" spans="1:5" x14ac:dyDescent="0.35">
      <c r="A288" s="397" t="s">
        <v>90</v>
      </c>
      <c r="B288" s="437">
        <v>0</v>
      </c>
      <c r="C288" s="437"/>
      <c r="D288" s="437"/>
      <c r="E288" s="438">
        <v>0</v>
      </c>
    </row>
    <row r="289" spans="1:5" x14ac:dyDescent="0.35">
      <c r="A289" s="397" t="s">
        <v>91</v>
      </c>
      <c r="B289" s="437">
        <v>0</v>
      </c>
      <c r="C289" s="437"/>
      <c r="D289" s="437"/>
      <c r="E289" s="438">
        <v>0</v>
      </c>
    </row>
    <row r="290" spans="1:5" x14ac:dyDescent="0.35">
      <c r="A290" s="397" t="s">
        <v>92</v>
      </c>
      <c r="B290" s="437">
        <v>0</v>
      </c>
      <c r="C290" s="437"/>
      <c r="D290" s="437"/>
      <c r="E290" s="438">
        <v>0</v>
      </c>
    </row>
    <row r="291" spans="1:5" x14ac:dyDescent="0.35">
      <c r="A291" s="396" t="s">
        <v>370</v>
      </c>
      <c r="B291" s="451">
        <v>0</v>
      </c>
      <c r="C291" s="455">
        <v>0</v>
      </c>
      <c r="D291" s="455">
        <v>0</v>
      </c>
      <c r="E291" s="452">
        <v>0</v>
      </c>
    </row>
    <row r="292" spans="1:5" x14ac:dyDescent="0.35">
      <c r="A292" s="397" t="s">
        <v>94</v>
      </c>
      <c r="B292" s="437">
        <v>0</v>
      </c>
      <c r="C292" s="437"/>
      <c r="D292" s="437"/>
      <c r="E292" s="438">
        <v>0</v>
      </c>
    </row>
    <row r="293" spans="1:5" x14ac:dyDescent="0.35">
      <c r="A293" s="397" t="s">
        <v>95</v>
      </c>
      <c r="B293" s="437">
        <v>0</v>
      </c>
      <c r="C293" s="437"/>
      <c r="D293" s="437"/>
      <c r="E293" s="438">
        <v>0</v>
      </c>
    </row>
    <row r="294" spans="1:5" x14ac:dyDescent="0.35">
      <c r="A294" s="397" t="s">
        <v>96</v>
      </c>
      <c r="B294" s="437">
        <v>0</v>
      </c>
      <c r="C294" s="437"/>
      <c r="D294" s="437"/>
      <c r="E294" s="438">
        <v>0</v>
      </c>
    </row>
    <row r="295" spans="1:5" x14ac:dyDescent="0.35">
      <c r="A295" s="397" t="s">
        <v>97</v>
      </c>
      <c r="B295" s="437">
        <v>0</v>
      </c>
      <c r="C295" s="437"/>
      <c r="D295" s="437"/>
      <c r="E295" s="438">
        <v>0</v>
      </c>
    </row>
    <row r="296" spans="1:5" x14ac:dyDescent="0.35">
      <c r="A296" s="396" t="s">
        <v>98</v>
      </c>
      <c r="B296" s="451">
        <v>0</v>
      </c>
      <c r="C296" s="455">
        <v>0</v>
      </c>
      <c r="D296" s="455">
        <v>0</v>
      </c>
      <c r="E296" s="452">
        <v>0</v>
      </c>
    </row>
    <row r="297" spans="1:5" x14ac:dyDescent="0.35">
      <c r="A297" s="397" t="s">
        <v>99</v>
      </c>
      <c r="B297" s="437">
        <v>0</v>
      </c>
      <c r="C297" s="437"/>
      <c r="D297" s="437"/>
      <c r="E297" s="438">
        <v>0</v>
      </c>
    </row>
    <row r="298" spans="1:5" x14ac:dyDescent="0.35">
      <c r="A298" s="397" t="s">
        <v>100</v>
      </c>
      <c r="B298" s="437">
        <v>0</v>
      </c>
      <c r="C298" s="437"/>
      <c r="D298" s="437"/>
      <c r="E298" s="438">
        <v>0</v>
      </c>
    </row>
    <row r="299" spans="1:5" x14ac:dyDescent="0.35">
      <c r="A299" s="397" t="s">
        <v>101</v>
      </c>
      <c r="B299" s="437">
        <v>0</v>
      </c>
      <c r="C299" s="437"/>
      <c r="D299" s="437"/>
      <c r="E299" s="438">
        <v>0</v>
      </c>
    </row>
    <row r="300" spans="1:5" x14ac:dyDescent="0.35">
      <c r="A300" s="396" t="s">
        <v>102</v>
      </c>
      <c r="B300" s="451">
        <v>0</v>
      </c>
      <c r="C300" s="451">
        <v>0</v>
      </c>
      <c r="D300" s="451">
        <v>0</v>
      </c>
      <c r="E300" s="452">
        <v>0</v>
      </c>
    </row>
    <row r="301" spans="1:5" x14ac:dyDescent="0.35">
      <c r="A301" s="395" t="s">
        <v>374</v>
      </c>
      <c r="B301" s="453">
        <v>88093</v>
      </c>
      <c r="C301" s="453">
        <v>178493</v>
      </c>
      <c r="D301" s="453">
        <v>89375</v>
      </c>
      <c r="E301" s="843">
        <v>-89118</v>
      </c>
    </row>
    <row r="302" spans="1:5" x14ac:dyDescent="0.35">
      <c r="A302" s="396"/>
      <c r="B302" s="439"/>
      <c r="C302" s="440"/>
      <c r="D302" s="440"/>
      <c r="E302" s="441"/>
    </row>
    <row r="303" spans="1:5" x14ac:dyDescent="0.35">
      <c r="A303" s="396" t="s">
        <v>442</v>
      </c>
      <c r="B303" s="442"/>
      <c r="C303" s="440"/>
      <c r="D303" s="440"/>
      <c r="E303" s="441"/>
    </row>
    <row r="304" spans="1:5" x14ac:dyDescent="0.35">
      <c r="A304" s="409"/>
      <c r="B304" s="443"/>
      <c r="C304" s="440"/>
      <c r="D304" s="440"/>
      <c r="E304" s="441"/>
    </row>
    <row r="305" spans="1:5" x14ac:dyDescent="0.35">
      <c r="A305" s="397" t="s">
        <v>373</v>
      </c>
      <c r="B305" s="449">
        <v>89128</v>
      </c>
      <c r="C305" s="744">
        <v>51678</v>
      </c>
      <c r="D305" s="744">
        <v>51678</v>
      </c>
      <c r="E305" s="450">
        <v>0</v>
      </c>
    </row>
    <row r="306" spans="1:5" x14ac:dyDescent="0.35">
      <c r="A306" s="397" t="s">
        <v>372</v>
      </c>
      <c r="B306" s="437"/>
      <c r="C306" s="437"/>
      <c r="D306" s="437"/>
      <c r="E306" s="438">
        <v>0</v>
      </c>
    </row>
    <row r="307" spans="1:5" x14ac:dyDescent="0.35">
      <c r="A307" s="397" t="s">
        <v>371</v>
      </c>
      <c r="B307" s="437">
        <v>24033</v>
      </c>
      <c r="C307" s="437">
        <v>20671</v>
      </c>
      <c r="D307" s="437">
        <v>20671</v>
      </c>
      <c r="E307" s="438">
        <v>0</v>
      </c>
    </row>
    <row r="308" spans="1:5" x14ac:dyDescent="0.35">
      <c r="A308" s="396" t="s">
        <v>89</v>
      </c>
      <c r="B308" s="451">
        <v>113161</v>
      </c>
      <c r="C308" s="451">
        <v>72349</v>
      </c>
      <c r="D308" s="451">
        <v>72349</v>
      </c>
      <c r="E308" s="842">
        <v>0</v>
      </c>
    </row>
    <row r="309" spans="1:5" x14ac:dyDescent="0.35">
      <c r="A309" s="397" t="s">
        <v>90</v>
      </c>
      <c r="B309" s="437">
        <v>0</v>
      </c>
      <c r="C309" s="437"/>
      <c r="D309" s="437"/>
      <c r="E309" s="438">
        <v>0</v>
      </c>
    </row>
    <row r="310" spans="1:5" x14ac:dyDescent="0.35">
      <c r="A310" s="397" t="s">
        <v>91</v>
      </c>
      <c r="B310" s="437">
        <v>0</v>
      </c>
      <c r="C310" s="437"/>
      <c r="D310" s="437"/>
      <c r="E310" s="438">
        <v>0</v>
      </c>
    </row>
    <row r="311" spans="1:5" x14ac:dyDescent="0.35">
      <c r="A311" s="397" t="s">
        <v>92</v>
      </c>
      <c r="B311" s="437">
        <v>0</v>
      </c>
      <c r="C311" s="437"/>
      <c r="D311" s="437"/>
      <c r="E311" s="438">
        <v>0</v>
      </c>
    </row>
    <row r="312" spans="1:5" x14ac:dyDescent="0.35">
      <c r="A312" s="396" t="s">
        <v>370</v>
      </c>
      <c r="B312" s="451">
        <v>0</v>
      </c>
      <c r="C312" s="455">
        <v>0</v>
      </c>
      <c r="D312" s="455">
        <v>0</v>
      </c>
      <c r="E312" s="452">
        <v>0</v>
      </c>
    </row>
    <row r="313" spans="1:5" x14ac:dyDescent="0.35">
      <c r="A313" s="397" t="s">
        <v>94</v>
      </c>
      <c r="B313" s="437">
        <v>0</v>
      </c>
      <c r="C313" s="437"/>
      <c r="D313" s="437"/>
      <c r="E313" s="438">
        <v>0</v>
      </c>
    </row>
    <row r="314" spans="1:5" x14ac:dyDescent="0.35">
      <c r="A314" s="397" t="s">
        <v>95</v>
      </c>
      <c r="B314" s="437">
        <v>0</v>
      </c>
      <c r="C314" s="437"/>
      <c r="D314" s="437"/>
      <c r="E314" s="438">
        <v>0</v>
      </c>
    </row>
    <row r="315" spans="1:5" x14ac:dyDescent="0.35">
      <c r="A315" s="397" t="s">
        <v>96</v>
      </c>
      <c r="B315" s="437">
        <v>0</v>
      </c>
      <c r="C315" s="437"/>
      <c r="D315" s="437"/>
      <c r="E315" s="438">
        <v>0</v>
      </c>
    </row>
    <row r="316" spans="1:5" x14ac:dyDescent="0.35">
      <c r="A316" s="397" t="s">
        <v>97</v>
      </c>
      <c r="B316" s="437">
        <v>0</v>
      </c>
      <c r="C316" s="437"/>
      <c r="D316" s="437"/>
      <c r="E316" s="438">
        <v>0</v>
      </c>
    </row>
    <row r="317" spans="1:5" x14ac:dyDescent="0.35">
      <c r="A317" s="396" t="s">
        <v>98</v>
      </c>
      <c r="B317" s="451">
        <v>0</v>
      </c>
      <c r="C317" s="455">
        <v>0</v>
      </c>
      <c r="D317" s="455">
        <v>0</v>
      </c>
      <c r="E317" s="452">
        <v>0</v>
      </c>
    </row>
    <row r="318" spans="1:5" x14ac:dyDescent="0.35">
      <c r="A318" s="397" t="s">
        <v>99</v>
      </c>
      <c r="B318" s="437">
        <v>0</v>
      </c>
      <c r="C318" s="437"/>
      <c r="D318" s="437"/>
      <c r="E318" s="438">
        <v>0</v>
      </c>
    </row>
    <row r="319" spans="1:5" x14ac:dyDescent="0.35">
      <c r="A319" s="397" t="s">
        <v>100</v>
      </c>
      <c r="B319" s="437">
        <v>0</v>
      </c>
      <c r="C319" s="437"/>
      <c r="D319" s="437"/>
      <c r="E319" s="438">
        <v>0</v>
      </c>
    </row>
    <row r="320" spans="1:5" x14ac:dyDescent="0.35">
      <c r="A320" s="397" t="s">
        <v>101</v>
      </c>
      <c r="B320" s="437">
        <v>0</v>
      </c>
      <c r="C320" s="437"/>
      <c r="D320" s="437"/>
      <c r="E320" s="438">
        <v>0</v>
      </c>
    </row>
    <row r="321" spans="1:5" x14ac:dyDescent="0.35">
      <c r="A321" s="396" t="s">
        <v>102</v>
      </c>
      <c r="B321" s="451">
        <v>0</v>
      </c>
      <c r="C321" s="451">
        <v>0</v>
      </c>
      <c r="D321" s="451">
        <v>0</v>
      </c>
      <c r="E321" s="452">
        <v>0</v>
      </c>
    </row>
    <row r="322" spans="1:5" x14ac:dyDescent="0.35">
      <c r="A322" s="395" t="s">
        <v>374</v>
      </c>
      <c r="B322" s="453">
        <v>113161</v>
      </c>
      <c r="C322" s="453">
        <v>72349</v>
      </c>
      <c r="D322" s="453">
        <v>72349</v>
      </c>
      <c r="E322" s="843">
        <v>0</v>
      </c>
    </row>
    <row r="323" spans="1:5" x14ac:dyDescent="0.35">
      <c r="A323" s="396"/>
      <c r="B323" s="439"/>
      <c r="C323" s="440"/>
      <c r="D323" s="440"/>
      <c r="E323" s="441"/>
    </row>
    <row r="324" spans="1:5" x14ac:dyDescent="0.35">
      <c r="A324" s="396" t="s">
        <v>443</v>
      </c>
      <c r="B324" s="442"/>
      <c r="C324" s="440"/>
      <c r="D324" s="440"/>
      <c r="E324" s="441"/>
    </row>
    <row r="325" spans="1:5" x14ac:dyDescent="0.35">
      <c r="A325" s="409"/>
      <c r="B325" s="443"/>
      <c r="C325" s="440"/>
      <c r="D325" s="440"/>
      <c r="E325" s="441"/>
    </row>
    <row r="326" spans="1:5" x14ac:dyDescent="0.35">
      <c r="A326" s="397" t="s">
        <v>373</v>
      </c>
      <c r="B326" s="449">
        <v>189266</v>
      </c>
      <c r="C326" s="744">
        <v>165765</v>
      </c>
      <c r="D326" s="744">
        <v>134163</v>
      </c>
      <c r="E326" s="450">
        <v>-31602</v>
      </c>
    </row>
    <row r="327" spans="1:5" x14ac:dyDescent="0.35">
      <c r="A327" s="397" t="s">
        <v>372</v>
      </c>
      <c r="B327" s="437"/>
      <c r="C327" s="437"/>
      <c r="D327" s="437"/>
      <c r="E327" s="438">
        <v>0</v>
      </c>
    </row>
    <row r="328" spans="1:5" x14ac:dyDescent="0.35">
      <c r="A328" s="397" t="s">
        <v>371</v>
      </c>
      <c r="B328" s="437">
        <v>42783</v>
      </c>
      <c r="C328" s="437">
        <v>45877</v>
      </c>
      <c r="D328" s="437">
        <v>38907</v>
      </c>
      <c r="E328" s="438">
        <v>-6970</v>
      </c>
    </row>
    <row r="329" spans="1:5" x14ac:dyDescent="0.35">
      <c r="A329" s="396" t="s">
        <v>89</v>
      </c>
      <c r="B329" s="451">
        <v>232049</v>
      </c>
      <c r="C329" s="451">
        <v>211642</v>
      </c>
      <c r="D329" s="451">
        <v>173070</v>
      </c>
      <c r="E329" s="842">
        <v>-38572</v>
      </c>
    </row>
    <row r="330" spans="1:5" x14ac:dyDescent="0.35">
      <c r="A330" s="397" t="s">
        <v>90</v>
      </c>
      <c r="B330" s="437">
        <v>0</v>
      </c>
      <c r="C330" s="437"/>
      <c r="D330" s="437"/>
      <c r="E330" s="438">
        <v>0</v>
      </c>
    </row>
    <row r="331" spans="1:5" x14ac:dyDescent="0.35">
      <c r="A331" s="397" t="s">
        <v>91</v>
      </c>
      <c r="B331" s="437">
        <v>0</v>
      </c>
      <c r="C331" s="437"/>
      <c r="D331" s="437"/>
      <c r="E331" s="438">
        <v>0</v>
      </c>
    </row>
    <row r="332" spans="1:5" x14ac:dyDescent="0.35">
      <c r="A332" s="397" t="s">
        <v>92</v>
      </c>
      <c r="B332" s="437">
        <v>0</v>
      </c>
      <c r="C332" s="437"/>
      <c r="D332" s="437"/>
      <c r="E332" s="438">
        <v>0</v>
      </c>
    </row>
    <row r="333" spans="1:5" x14ac:dyDescent="0.35">
      <c r="A333" s="396" t="s">
        <v>370</v>
      </c>
      <c r="B333" s="451">
        <v>0</v>
      </c>
      <c r="C333" s="451">
        <v>0</v>
      </c>
      <c r="D333" s="451">
        <v>0</v>
      </c>
      <c r="E333" s="452">
        <v>0</v>
      </c>
    </row>
    <row r="334" spans="1:5" x14ac:dyDescent="0.35">
      <c r="A334" s="397" t="s">
        <v>94</v>
      </c>
      <c r="B334" s="437">
        <v>0</v>
      </c>
      <c r="C334" s="437"/>
      <c r="D334" s="437"/>
      <c r="E334" s="438">
        <v>0</v>
      </c>
    </row>
    <row r="335" spans="1:5" x14ac:dyDescent="0.35">
      <c r="A335" s="397" t="s">
        <v>95</v>
      </c>
      <c r="B335" s="437">
        <v>0</v>
      </c>
      <c r="C335" s="437"/>
      <c r="D335" s="437"/>
      <c r="E335" s="438">
        <v>0</v>
      </c>
    </row>
    <row r="336" spans="1:5" x14ac:dyDescent="0.35">
      <c r="A336" s="397" t="s">
        <v>96</v>
      </c>
      <c r="B336" s="437">
        <v>0</v>
      </c>
      <c r="C336" s="437"/>
      <c r="D336" s="437"/>
      <c r="E336" s="438">
        <v>0</v>
      </c>
    </row>
    <row r="337" spans="1:5" x14ac:dyDescent="0.35">
      <c r="A337" s="397" t="s">
        <v>97</v>
      </c>
      <c r="B337" s="437">
        <v>0</v>
      </c>
      <c r="C337" s="437"/>
      <c r="D337" s="437"/>
      <c r="E337" s="438">
        <v>0</v>
      </c>
    </row>
    <row r="338" spans="1:5" x14ac:dyDescent="0.35">
      <c r="A338" s="396" t="s">
        <v>98</v>
      </c>
      <c r="B338" s="451">
        <v>0</v>
      </c>
      <c r="C338" s="455">
        <v>0</v>
      </c>
      <c r="D338" s="455">
        <v>0</v>
      </c>
      <c r="E338" s="452">
        <v>0</v>
      </c>
    </row>
    <row r="339" spans="1:5" x14ac:dyDescent="0.35">
      <c r="A339" s="397" t="s">
        <v>99</v>
      </c>
      <c r="B339" s="437">
        <v>0</v>
      </c>
      <c r="C339" s="437"/>
      <c r="D339" s="437"/>
      <c r="E339" s="438">
        <v>0</v>
      </c>
    </row>
    <row r="340" spans="1:5" x14ac:dyDescent="0.35">
      <c r="A340" s="397" t="s">
        <v>100</v>
      </c>
      <c r="B340" s="437">
        <v>0</v>
      </c>
      <c r="C340" s="437"/>
      <c r="D340" s="437"/>
      <c r="E340" s="438">
        <v>0</v>
      </c>
    </row>
    <row r="341" spans="1:5" x14ac:dyDescent="0.35">
      <c r="A341" s="397" t="s">
        <v>101</v>
      </c>
      <c r="B341" s="437">
        <v>0</v>
      </c>
      <c r="C341" s="437"/>
      <c r="D341" s="437"/>
      <c r="E341" s="438">
        <v>0</v>
      </c>
    </row>
    <row r="342" spans="1:5" x14ac:dyDescent="0.35">
      <c r="A342" s="396" t="s">
        <v>102</v>
      </c>
      <c r="B342" s="451">
        <v>0</v>
      </c>
      <c r="C342" s="747">
        <v>0</v>
      </c>
      <c r="D342" s="747">
        <v>0</v>
      </c>
      <c r="E342" s="452">
        <v>0</v>
      </c>
    </row>
    <row r="343" spans="1:5" x14ac:dyDescent="0.35">
      <c r="A343" s="395" t="s">
        <v>374</v>
      </c>
      <c r="B343" s="453">
        <v>232049</v>
      </c>
      <c r="C343" s="453">
        <v>211642</v>
      </c>
      <c r="D343" s="453">
        <v>173070</v>
      </c>
      <c r="E343" s="843">
        <v>-38572</v>
      </c>
    </row>
    <row r="344" spans="1:5" x14ac:dyDescent="0.35">
      <c r="A344" s="396"/>
      <c r="B344" s="439"/>
      <c r="C344" s="440"/>
      <c r="D344" s="440"/>
      <c r="E344" s="441"/>
    </row>
    <row r="345" spans="1:5" x14ac:dyDescent="0.35">
      <c r="A345" s="396" t="s">
        <v>444</v>
      </c>
      <c r="B345" s="442"/>
      <c r="C345" s="440"/>
      <c r="D345" s="440"/>
      <c r="E345" s="441"/>
    </row>
    <row r="346" spans="1:5" x14ac:dyDescent="0.35">
      <c r="A346" s="409"/>
      <c r="B346" s="443"/>
      <c r="C346" s="440"/>
      <c r="D346" s="440"/>
      <c r="E346" s="441"/>
    </row>
    <row r="347" spans="1:5" x14ac:dyDescent="0.35">
      <c r="A347" s="397" t="s">
        <v>373</v>
      </c>
      <c r="B347" s="449">
        <v>76371</v>
      </c>
      <c r="C347" s="744">
        <v>51678</v>
      </c>
      <c r="D347" s="744">
        <v>51678</v>
      </c>
      <c r="E347" s="450">
        <v>0</v>
      </c>
    </row>
    <row r="348" spans="1:5" x14ac:dyDescent="0.35">
      <c r="A348" s="397" t="s">
        <v>372</v>
      </c>
      <c r="B348" s="437"/>
      <c r="C348" s="437"/>
      <c r="D348" s="437"/>
      <c r="E348" s="438">
        <v>0</v>
      </c>
    </row>
    <row r="349" spans="1:5" x14ac:dyDescent="0.35">
      <c r="A349" s="397" t="s">
        <v>371</v>
      </c>
      <c r="B349" s="437">
        <v>25181</v>
      </c>
      <c r="C349" s="437">
        <v>21705</v>
      </c>
      <c r="D349" s="437">
        <v>21705</v>
      </c>
      <c r="E349" s="438">
        <v>0</v>
      </c>
    </row>
    <row r="350" spans="1:5" x14ac:dyDescent="0.35">
      <c r="A350" s="396" t="s">
        <v>89</v>
      </c>
      <c r="B350" s="451">
        <v>101552</v>
      </c>
      <c r="C350" s="451">
        <v>73383</v>
      </c>
      <c r="D350" s="451">
        <v>73383</v>
      </c>
      <c r="E350" s="842">
        <v>0</v>
      </c>
    </row>
    <row r="351" spans="1:5" x14ac:dyDescent="0.35">
      <c r="A351" s="397" t="s">
        <v>90</v>
      </c>
      <c r="B351" s="437">
        <v>0</v>
      </c>
      <c r="C351" s="437"/>
      <c r="D351" s="437"/>
      <c r="E351" s="438">
        <v>0</v>
      </c>
    </row>
    <row r="352" spans="1:5" x14ac:dyDescent="0.35">
      <c r="A352" s="397" t="s">
        <v>91</v>
      </c>
      <c r="B352" s="437">
        <v>0</v>
      </c>
      <c r="C352" s="437"/>
      <c r="D352" s="437"/>
      <c r="E352" s="438">
        <v>0</v>
      </c>
    </row>
    <row r="353" spans="1:5" x14ac:dyDescent="0.35">
      <c r="A353" s="397" t="s">
        <v>92</v>
      </c>
      <c r="B353" s="437">
        <v>0</v>
      </c>
      <c r="C353" s="437"/>
      <c r="D353" s="437"/>
      <c r="E353" s="438">
        <v>0</v>
      </c>
    </row>
    <row r="354" spans="1:5" x14ac:dyDescent="0.35">
      <c r="A354" s="396" t="s">
        <v>370</v>
      </c>
      <c r="B354" s="451">
        <v>0</v>
      </c>
      <c r="C354" s="451">
        <v>0</v>
      </c>
      <c r="D354" s="451">
        <v>0</v>
      </c>
      <c r="E354" s="452">
        <v>0</v>
      </c>
    </row>
    <row r="355" spans="1:5" x14ac:dyDescent="0.35">
      <c r="A355" s="397" t="s">
        <v>94</v>
      </c>
      <c r="B355" s="437">
        <v>0</v>
      </c>
      <c r="C355" s="437"/>
      <c r="D355" s="437"/>
      <c r="E355" s="438">
        <v>0</v>
      </c>
    </row>
    <row r="356" spans="1:5" x14ac:dyDescent="0.35">
      <c r="A356" s="397" t="s">
        <v>95</v>
      </c>
      <c r="B356" s="437">
        <v>0</v>
      </c>
      <c r="C356" s="437"/>
      <c r="D356" s="437"/>
      <c r="E356" s="438">
        <v>0</v>
      </c>
    </row>
    <row r="357" spans="1:5" x14ac:dyDescent="0.35">
      <c r="A357" s="397" t="s">
        <v>96</v>
      </c>
      <c r="B357" s="437">
        <v>0</v>
      </c>
      <c r="C357" s="437"/>
      <c r="D357" s="437"/>
      <c r="E357" s="438">
        <v>0</v>
      </c>
    </row>
    <row r="358" spans="1:5" x14ac:dyDescent="0.35">
      <c r="A358" s="397" t="s">
        <v>97</v>
      </c>
      <c r="B358" s="437">
        <v>0</v>
      </c>
      <c r="C358" s="437"/>
      <c r="D358" s="437"/>
      <c r="E358" s="438">
        <v>0</v>
      </c>
    </row>
    <row r="359" spans="1:5" x14ac:dyDescent="0.35">
      <c r="A359" s="396" t="s">
        <v>98</v>
      </c>
      <c r="B359" s="451">
        <v>0</v>
      </c>
      <c r="C359" s="455">
        <v>0</v>
      </c>
      <c r="D359" s="455">
        <v>0</v>
      </c>
      <c r="E359" s="452">
        <v>0</v>
      </c>
    </row>
    <row r="360" spans="1:5" x14ac:dyDescent="0.35">
      <c r="A360" s="397" t="s">
        <v>99</v>
      </c>
      <c r="B360" s="437">
        <v>0</v>
      </c>
      <c r="C360" s="437"/>
      <c r="D360" s="437"/>
      <c r="E360" s="438">
        <v>0</v>
      </c>
    </row>
    <row r="361" spans="1:5" x14ac:dyDescent="0.35">
      <c r="A361" s="397" t="s">
        <v>100</v>
      </c>
      <c r="B361" s="437">
        <v>0</v>
      </c>
      <c r="C361" s="437"/>
      <c r="D361" s="437"/>
      <c r="E361" s="438">
        <v>0</v>
      </c>
    </row>
    <row r="362" spans="1:5" x14ac:dyDescent="0.35">
      <c r="A362" s="397" t="s">
        <v>101</v>
      </c>
      <c r="B362" s="437">
        <v>0</v>
      </c>
      <c r="C362" s="437"/>
      <c r="D362" s="437"/>
      <c r="E362" s="438">
        <v>0</v>
      </c>
    </row>
    <row r="363" spans="1:5" x14ac:dyDescent="0.35">
      <c r="A363" s="396" t="s">
        <v>102</v>
      </c>
      <c r="B363" s="451">
        <v>0</v>
      </c>
      <c r="C363" s="451">
        <v>0</v>
      </c>
      <c r="D363" s="451">
        <v>0</v>
      </c>
      <c r="E363" s="452">
        <v>0</v>
      </c>
    </row>
    <row r="364" spans="1:5" x14ac:dyDescent="0.35">
      <c r="A364" s="395" t="s">
        <v>374</v>
      </c>
      <c r="B364" s="453">
        <v>101552</v>
      </c>
      <c r="C364" s="453">
        <v>73383</v>
      </c>
      <c r="D364" s="453">
        <v>73383</v>
      </c>
      <c r="E364" s="843">
        <v>0</v>
      </c>
    </row>
    <row r="365" spans="1:5" x14ac:dyDescent="0.35">
      <c r="A365" s="396"/>
      <c r="B365" s="439"/>
      <c r="C365" s="440"/>
      <c r="D365" s="440"/>
      <c r="E365" s="441"/>
    </row>
    <row r="366" spans="1:5" x14ac:dyDescent="0.35">
      <c r="A366" s="396" t="s">
        <v>445</v>
      </c>
      <c r="B366" s="442"/>
      <c r="C366" s="440"/>
      <c r="D366" s="440"/>
      <c r="E366" s="441"/>
    </row>
    <row r="367" spans="1:5" x14ac:dyDescent="0.35">
      <c r="A367" s="409"/>
      <c r="B367" s="443"/>
      <c r="C367" s="440"/>
      <c r="D367" s="440"/>
      <c r="E367" s="441"/>
    </row>
    <row r="368" spans="1:5" x14ac:dyDescent="0.35">
      <c r="A368" s="397" t="s">
        <v>373</v>
      </c>
      <c r="B368" s="449">
        <v>339529</v>
      </c>
      <c r="C368" s="744">
        <v>306603</v>
      </c>
      <c r="D368" s="744">
        <v>344194</v>
      </c>
      <c r="E368" s="450">
        <v>37591</v>
      </c>
    </row>
    <row r="369" spans="1:5" x14ac:dyDescent="0.35">
      <c r="A369" s="397" t="s">
        <v>372</v>
      </c>
      <c r="B369" s="437"/>
      <c r="C369" s="437"/>
      <c r="D369" s="437"/>
      <c r="E369" s="438">
        <v>0</v>
      </c>
    </row>
    <row r="370" spans="1:5" x14ac:dyDescent="0.35">
      <c r="A370" s="397" t="s">
        <v>371</v>
      </c>
      <c r="B370" s="437">
        <v>98229</v>
      </c>
      <c r="C370" s="437">
        <v>127680</v>
      </c>
      <c r="D370" s="437">
        <v>134236</v>
      </c>
      <c r="E370" s="438">
        <v>6556</v>
      </c>
    </row>
    <row r="371" spans="1:5" x14ac:dyDescent="0.35">
      <c r="A371" s="396" t="s">
        <v>89</v>
      </c>
      <c r="B371" s="451">
        <v>437758</v>
      </c>
      <c r="C371" s="451">
        <v>434283</v>
      </c>
      <c r="D371" s="451">
        <v>478430</v>
      </c>
      <c r="E371" s="842">
        <v>44147</v>
      </c>
    </row>
    <row r="372" spans="1:5" x14ac:dyDescent="0.35">
      <c r="A372" s="397" t="s">
        <v>90</v>
      </c>
      <c r="B372" s="437">
        <v>0</v>
      </c>
      <c r="C372" s="437"/>
      <c r="D372" s="437"/>
      <c r="E372" s="438">
        <v>0</v>
      </c>
    </row>
    <row r="373" spans="1:5" x14ac:dyDescent="0.35">
      <c r="A373" s="397" t="s">
        <v>91</v>
      </c>
      <c r="B373" s="437">
        <v>0</v>
      </c>
      <c r="C373" s="437"/>
      <c r="D373" s="437"/>
      <c r="E373" s="438">
        <v>0</v>
      </c>
    </row>
    <row r="374" spans="1:5" x14ac:dyDescent="0.35">
      <c r="A374" s="397" t="s">
        <v>92</v>
      </c>
      <c r="B374" s="437">
        <v>0</v>
      </c>
      <c r="C374" s="437"/>
      <c r="D374" s="437"/>
      <c r="E374" s="438">
        <v>0</v>
      </c>
    </row>
    <row r="375" spans="1:5" x14ac:dyDescent="0.35">
      <c r="A375" s="396" t="s">
        <v>370</v>
      </c>
      <c r="B375" s="451">
        <v>0</v>
      </c>
      <c r="C375" s="451">
        <v>0</v>
      </c>
      <c r="D375" s="451">
        <v>0</v>
      </c>
      <c r="E375" s="452">
        <v>0</v>
      </c>
    </row>
    <row r="376" spans="1:5" x14ac:dyDescent="0.35">
      <c r="A376" s="397" t="s">
        <v>94</v>
      </c>
      <c r="B376" s="437">
        <v>0</v>
      </c>
      <c r="C376" s="437"/>
      <c r="D376" s="437"/>
      <c r="E376" s="438">
        <v>0</v>
      </c>
    </row>
    <row r="377" spans="1:5" x14ac:dyDescent="0.35">
      <c r="A377" s="397" t="s">
        <v>95</v>
      </c>
      <c r="B377" s="437">
        <v>0</v>
      </c>
      <c r="C377" s="437"/>
      <c r="D377" s="437"/>
      <c r="E377" s="438">
        <v>0</v>
      </c>
    </row>
    <row r="378" spans="1:5" x14ac:dyDescent="0.35">
      <c r="A378" s="397" t="s">
        <v>96</v>
      </c>
      <c r="B378" s="437">
        <v>0</v>
      </c>
      <c r="C378" s="437"/>
      <c r="D378" s="437"/>
      <c r="E378" s="438">
        <v>0</v>
      </c>
    </row>
    <row r="379" spans="1:5" x14ac:dyDescent="0.35">
      <c r="A379" s="397" t="s">
        <v>97</v>
      </c>
      <c r="B379" s="437">
        <v>0</v>
      </c>
      <c r="C379" s="437"/>
      <c r="D379" s="437"/>
      <c r="E379" s="438">
        <v>0</v>
      </c>
    </row>
    <row r="380" spans="1:5" x14ac:dyDescent="0.35">
      <c r="A380" s="396" t="s">
        <v>98</v>
      </c>
      <c r="B380" s="451">
        <v>0</v>
      </c>
      <c r="C380" s="451">
        <v>0</v>
      </c>
      <c r="D380" s="451">
        <v>0</v>
      </c>
      <c r="E380" s="452">
        <v>0</v>
      </c>
    </row>
    <row r="381" spans="1:5" x14ac:dyDescent="0.35">
      <c r="A381" s="397" t="s">
        <v>99</v>
      </c>
      <c r="B381" s="437">
        <v>0</v>
      </c>
      <c r="C381" s="437"/>
      <c r="D381" s="437"/>
      <c r="E381" s="438">
        <v>0</v>
      </c>
    </row>
    <row r="382" spans="1:5" x14ac:dyDescent="0.35">
      <c r="A382" s="397" t="s">
        <v>100</v>
      </c>
      <c r="B382" s="437">
        <v>0</v>
      </c>
      <c r="C382" s="437"/>
      <c r="D382" s="437"/>
      <c r="E382" s="438">
        <v>0</v>
      </c>
    </row>
    <row r="383" spans="1:5" x14ac:dyDescent="0.35">
      <c r="A383" s="397" t="s">
        <v>101</v>
      </c>
      <c r="B383" s="437">
        <v>0</v>
      </c>
      <c r="C383" s="437"/>
      <c r="D383" s="437"/>
      <c r="E383" s="438">
        <v>0</v>
      </c>
    </row>
    <row r="384" spans="1:5" x14ac:dyDescent="0.35">
      <c r="A384" s="396" t="s">
        <v>102</v>
      </c>
      <c r="B384" s="451">
        <v>0</v>
      </c>
      <c r="C384" s="451">
        <v>0</v>
      </c>
      <c r="D384" s="451">
        <v>0</v>
      </c>
      <c r="E384" s="452">
        <v>0</v>
      </c>
    </row>
    <row r="385" spans="1:5" x14ac:dyDescent="0.35">
      <c r="A385" s="395" t="s">
        <v>374</v>
      </c>
      <c r="B385" s="453">
        <v>437758</v>
      </c>
      <c r="C385" s="453">
        <v>434283</v>
      </c>
      <c r="D385" s="453">
        <v>478430</v>
      </c>
      <c r="E385" s="843">
        <v>44147</v>
      </c>
    </row>
    <row r="386" spans="1:5" x14ac:dyDescent="0.35">
      <c r="A386" s="396"/>
      <c r="B386" s="439"/>
      <c r="C386" s="440"/>
      <c r="D386" s="440"/>
      <c r="E386" s="441"/>
    </row>
    <row r="387" spans="1:5" x14ac:dyDescent="0.35">
      <c r="A387" s="396" t="s">
        <v>446</v>
      </c>
      <c r="B387" s="442"/>
      <c r="C387" s="440"/>
      <c r="D387" s="440"/>
      <c r="E387" s="441"/>
    </row>
    <row r="388" spans="1:5" x14ac:dyDescent="0.35">
      <c r="A388" s="409"/>
      <c r="B388" s="443"/>
      <c r="C388" s="440"/>
      <c r="D388" s="440"/>
      <c r="E388" s="441"/>
    </row>
    <row r="389" spans="1:5" x14ac:dyDescent="0.35">
      <c r="A389" s="397" t="s">
        <v>373</v>
      </c>
      <c r="B389" s="449">
        <v>126372</v>
      </c>
      <c r="C389" s="744">
        <v>118212</v>
      </c>
      <c r="D389" s="744">
        <v>118212</v>
      </c>
      <c r="E389" s="450">
        <v>0</v>
      </c>
    </row>
    <row r="390" spans="1:5" x14ac:dyDescent="0.35">
      <c r="A390" s="397" t="s">
        <v>372</v>
      </c>
      <c r="B390" s="437"/>
      <c r="C390" s="437"/>
      <c r="D390" s="437"/>
      <c r="E390" s="438">
        <v>0</v>
      </c>
    </row>
    <row r="391" spans="1:5" x14ac:dyDescent="0.35">
      <c r="A391" s="397" t="s">
        <v>371</v>
      </c>
      <c r="B391" s="437">
        <v>44938</v>
      </c>
      <c r="C391" s="437">
        <v>48467</v>
      </c>
      <c r="D391" s="437">
        <v>48467</v>
      </c>
      <c r="E391" s="438">
        <v>0</v>
      </c>
    </row>
    <row r="392" spans="1:5" x14ac:dyDescent="0.35">
      <c r="A392" s="396" t="s">
        <v>89</v>
      </c>
      <c r="B392" s="451">
        <v>171310</v>
      </c>
      <c r="C392" s="451">
        <v>166679</v>
      </c>
      <c r="D392" s="451">
        <v>166679</v>
      </c>
      <c r="E392" s="842">
        <v>0</v>
      </c>
    </row>
    <row r="393" spans="1:5" x14ac:dyDescent="0.35">
      <c r="A393" s="397" t="s">
        <v>90</v>
      </c>
      <c r="B393" s="437">
        <v>0</v>
      </c>
      <c r="C393" s="437"/>
      <c r="D393" s="437"/>
      <c r="E393" s="438">
        <v>0</v>
      </c>
    </row>
    <row r="394" spans="1:5" x14ac:dyDescent="0.35">
      <c r="A394" s="397" t="s">
        <v>91</v>
      </c>
      <c r="B394" s="437">
        <v>0</v>
      </c>
      <c r="C394" s="437"/>
      <c r="D394" s="437"/>
      <c r="E394" s="438">
        <v>0</v>
      </c>
    </row>
    <row r="395" spans="1:5" x14ac:dyDescent="0.35">
      <c r="A395" s="397" t="s">
        <v>92</v>
      </c>
      <c r="B395" s="437">
        <v>0</v>
      </c>
      <c r="C395" s="437"/>
      <c r="D395" s="437"/>
      <c r="E395" s="438">
        <v>0</v>
      </c>
    </row>
    <row r="396" spans="1:5" x14ac:dyDescent="0.35">
      <c r="A396" s="396" t="s">
        <v>370</v>
      </c>
      <c r="B396" s="451">
        <v>0</v>
      </c>
      <c r="C396" s="451">
        <v>0</v>
      </c>
      <c r="D396" s="451">
        <v>0</v>
      </c>
      <c r="E396" s="452">
        <v>0</v>
      </c>
    </row>
    <row r="397" spans="1:5" x14ac:dyDescent="0.35">
      <c r="A397" s="397" t="s">
        <v>94</v>
      </c>
      <c r="B397" s="437">
        <v>0</v>
      </c>
      <c r="C397" s="437"/>
      <c r="D397" s="437"/>
      <c r="E397" s="438">
        <v>0</v>
      </c>
    </row>
    <row r="398" spans="1:5" x14ac:dyDescent="0.35">
      <c r="A398" s="397" t="s">
        <v>95</v>
      </c>
      <c r="B398" s="437">
        <v>0</v>
      </c>
      <c r="C398" s="437"/>
      <c r="D398" s="437"/>
      <c r="E398" s="438">
        <v>0</v>
      </c>
    </row>
    <row r="399" spans="1:5" x14ac:dyDescent="0.35">
      <c r="A399" s="397" t="s">
        <v>96</v>
      </c>
      <c r="B399" s="437">
        <v>0</v>
      </c>
      <c r="C399" s="437"/>
      <c r="D399" s="437"/>
      <c r="E399" s="438">
        <v>0</v>
      </c>
    </row>
    <row r="400" spans="1:5" x14ac:dyDescent="0.35">
      <c r="A400" s="397" t="s">
        <v>97</v>
      </c>
      <c r="B400" s="437">
        <v>0</v>
      </c>
      <c r="C400" s="437"/>
      <c r="D400" s="437"/>
      <c r="E400" s="438">
        <v>0</v>
      </c>
    </row>
    <row r="401" spans="1:5" x14ac:dyDescent="0.35">
      <c r="A401" s="396" t="s">
        <v>98</v>
      </c>
      <c r="B401" s="451">
        <v>0</v>
      </c>
      <c r="C401" s="451">
        <v>0</v>
      </c>
      <c r="D401" s="451">
        <v>0</v>
      </c>
      <c r="E401" s="452">
        <v>0</v>
      </c>
    </row>
    <row r="402" spans="1:5" x14ac:dyDescent="0.35">
      <c r="A402" s="397" t="s">
        <v>99</v>
      </c>
      <c r="B402" s="437">
        <v>0</v>
      </c>
      <c r="C402" s="437"/>
      <c r="D402" s="437"/>
      <c r="E402" s="438">
        <v>0</v>
      </c>
    </row>
    <row r="403" spans="1:5" x14ac:dyDescent="0.35">
      <c r="A403" s="397" t="s">
        <v>100</v>
      </c>
      <c r="B403" s="437">
        <v>0</v>
      </c>
      <c r="C403" s="437"/>
      <c r="D403" s="437"/>
      <c r="E403" s="438">
        <v>0</v>
      </c>
    </row>
    <row r="404" spans="1:5" x14ac:dyDescent="0.35">
      <c r="A404" s="397" t="s">
        <v>101</v>
      </c>
      <c r="B404" s="437">
        <v>0</v>
      </c>
      <c r="C404" s="437"/>
      <c r="D404" s="437"/>
      <c r="E404" s="438">
        <v>0</v>
      </c>
    </row>
    <row r="405" spans="1:5" x14ac:dyDescent="0.35">
      <c r="A405" s="396" t="s">
        <v>102</v>
      </c>
      <c r="B405" s="451">
        <v>0</v>
      </c>
      <c r="C405" s="451">
        <v>0</v>
      </c>
      <c r="D405" s="451">
        <v>0</v>
      </c>
      <c r="E405" s="452">
        <v>0</v>
      </c>
    </row>
    <row r="406" spans="1:5" x14ac:dyDescent="0.35">
      <c r="A406" s="395" t="s">
        <v>374</v>
      </c>
      <c r="B406" s="453">
        <v>171310</v>
      </c>
      <c r="C406" s="453">
        <v>166679</v>
      </c>
      <c r="D406" s="453">
        <v>166679</v>
      </c>
      <c r="E406" s="843">
        <v>0</v>
      </c>
    </row>
    <row r="407" spans="1:5" x14ac:dyDescent="0.35">
      <c r="A407" s="396"/>
      <c r="B407" s="439"/>
      <c r="C407" s="440"/>
      <c r="D407" s="440"/>
      <c r="E407" s="441"/>
    </row>
    <row r="408" spans="1:5" x14ac:dyDescent="0.35">
      <c r="A408" s="396" t="s">
        <v>447</v>
      </c>
      <c r="B408" s="442"/>
      <c r="C408" s="440"/>
      <c r="D408" s="440"/>
      <c r="E408" s="441"/>
    </row>
    <row r="409" spans="1:5" x14ac:dyDescent="0.35">
      <c r="A409" s="409"/>
      <c r="B409" s="443"/>
      <c r="C409" s="440"/>
      <c r="D409" s="440"/>
      <c r="E409" s="441"/>
    </row>
    <row r="410" spans="1:5" x14ac:dyDescent="0.35">
      <c r="A410" s="397" t="s">
        <v>373</v>
      </c>
      <c r="B410" s="449">
        <v>20681</v>
      </c>
      <c r="C410" s="744">
        <v>51678</v>
      </c>
      <c r="D410" s="744">
        <v>51678</v>
      </c>
      <c r="E410" s="450">
        <v>0</v>
      </c>
    </row>
    <row r="411" spans="1:5" x14ac:dyDescent="0.35">
      <c r="A411" s="397" t="s">
        <v>372</v>
      </c>
      <c r="B411" s="437"/>
      <c r="C411" s="437"/>
      <c r="D411" s="437"/>
      <c r="E411" s="438">
        <v>0</v>
      </c>
    </row>
    <row r="412" spans="1:5" x14ac:dyDescent="0.35">
      <c r="A412" s="397" t="s">
        <v>371</v>
      </c>
      <c r="B412" s="437">
        <v>1582</v>
      </c>
      <c r="C412" s="437">
        <v>13953</v>
      </c>
      <c r="D412" s="437">
        <v>13953</v>
      </c>
      <c r="E412" s="438">
        <v>0</v>
      </c>
    </row>
    <row r="413" spans="1:5" x14ac:dyDescent="0.35">
      <c r="A413" s="396" t="s">
        <v>89</v>
      </c>
      <c r="B413" s="451">
        <v>22263</v>
      </c>
      <c r="C413" s="451">
        <v>65631</v>
      </c>
      <c r="D413" s="451">
        <v>65631</v>
      </c>
      <c r="E413" s="842">
        <v>0</v>
      </c>
    </row>
    <row r="414" spans="1:5" x14ac:dyDescent="0.35">
      <c r="A414" s="397" t="s">
        <v>90</v>
      </c>
      <c r="B414" s="437">
        <v>0</v>
      </c>
      <c r="C414" s="437"/>
      <c r="D414" s="437"/>
      <c r="E414" s="438">
        <v>0</v>
      </c>
    </row>
    <row r="415" spans="1:5" x14ac:dyDescent="0.35">
      <c r="A415" s="397" t="s">
        <v>91</v>
      </c>
      <c r="B415" s="437">
        <v>0</v>
      </c>
      <c r="C415" s="437"/>
      <c r="D415" s="437"/>
      <c r="E415" s="438">
        <v>0</v>
      </c>
    </row>
    <row r="416" spans="1:5" x14ac:dyDescent="0.35">
      <c r="A416" s="397" t="s">
        <v>92</v>
      </c>
      <c r="B416" s="437">
        <v>0</v>
      </c>
      <c r="C416" s="437"/>
      <c r="D416" s="437"/>
      <c r="E416" s="438">
        <v>0</v>
      </c>
    </row>
    <row r="417" spans="1:5" x14ac:dyDescent="0.35">
      <c r="A417" s="396" t="s">
        <v>370</v>
      </c>
      <c r="B417" s="451">
        <v>0</v>
      </c>
      <c r="C417" s="451">
        <v>0</v>
      </c>
      <c r="D417" s="451">
        <v>0</v>
      </c>
      <c r="E417" s="452">
        <v>0</v>
      </c>
    </row>
    <row r="418" spans="1:5" x14ac:dyDescent="0.35">
      <c r="A418" s="397" t="s">
        <v>94</v>
      </c>
      <c r="B418" s="437">
        <v>0</v>
      </c>
      <c r="C418" s="437"/>
      <c r="D418" s="437"/>
      <c r="E418" s="438">
        <v>0</v>
      </c>
    </row>
    <row r="419" spans="1:5" x14ac:dyDescent="0.35">
      <c r="A419" s="397" t="s">
        <v>95</v>
      </c>
      <c r="B419" s="437">
        <v>0</v>
      </c>
      <c r="C419" s="437"/>
      <c r="D419" s="437"/>
      <c r="E419" s="438">
        <v>0</v>
      </c>
    </row>
    <row r="420" spans="1:5" x14ac:dyDescent="0.35">
      <c r="A420" s="397" t="s">
        <v>96</v>
      </c>
      <c r="B420" s="437">
        <v>0</v>
      </c>
      <c r="C420" s="437"/>
      <c r="D420" s="437"/>
      <c r="E420" s="438">
        <v>0</v>
      </c>
    </row>
    <row r="421" spans="1:5" x14ac:dyDescent="0.35">
      <c r="A421" s="397" t="s">
        <v>97</v>
      </c>
      <c r="B421" s="437">
        <v>0</v>
      </c>
      <c r="C421" s="437"/>
      <c r="D421" s="437"/>
      <c r="E421" s="438">
        <v>0</v>
      </c>
    </row>
    <row r="422" spans="1:5" x14ac:dyDescent="0.35">
      <c r="A422" s="396" t="s">
        <v>98</v>
      </c>
      <c r="B422" s="451">
        <v>0</v>
      </c>
      <c r="C422" s="451">
        <v>0</v>
      </c>
      <c r="D422" s="451">
        <v>0</v>
      </c>
      <c r="E422" s="452">
        <v>0</v>
      </c>
    </row>
    <row r="423" spans="1:5" x14ac:dyDescent="0.35">
      <c r="A423" s="397" t="s">
        <v>99</v>
      </c>
      <c r="B423" s="437">
        <v>0</v>
      </c>
      <c r="C423" s="437"/>
      <c r="D423" s="437"/>
      <c r="E423" s="438">
        <v>0</v>
      </c>
    </row>
    <row r="424" spans="1:5" x14ac:dyDescent="0.35">
      <c r="A424" s="397" t="s">
        <v>100</v>
      </c>
      <c r="B424" s="437">
        <v>0</v>
      </c>
      <c r="C424" s="437"/>
      <c r="D424" s="437"/>
      <c r="E424" s="438">
        <v>0</v>
      </c>
    </row>
    <row r="425" spans="1:5" x14ac:dyDescent="0.35">
      <c r="A425" s="397" t="s">
        <v>101</v>
      </c>
      <c r="B425" s="437">
        <v>0</v>
      </c>
      <c r="C425" s="437"/>
      <c r="D425" s="437"/>
      <c r="E425" s="438">
        <v>0</v>
      </c>
    </row>
    <row r="426" spans="1:5" x14ac:dyDescent="0.35">
      <c r="A426" s="396" t="s">
        <v>102</v>
      </c>
      <c r="B426" s="451">
        <v>0</v>
      </c>
      <c r="C426" s="451">
        <v>0</v>
      </c>
      <c r="D426" s="451">
        <v>0</v>
      </c>
      <c r="E426" s="452">
        <v>0</v>
      </c>
    </row>
    <row r="427" spans="1:5" x14ac:dyDescent="0.35">
      <c r="A427" s="395" t="s">
        <v>374</v>
      </c>
      <c r="B427" s="453">
        <v>22263</v>
      </c>
      <c r="C427" s="453">
        <v>65631</v>
      </c>
      <c r="D427" s="453">
        <v>65631</v>
      </c>
      <c r="E427" s="843">
        <v>0</v>
      </c>
    </row>
    <row r="428" spans="1:5" x14ac:dyDescent="0.35">
      <c r="A428" s="396"/>
      <c r="B428" s="439"/>
      <c r="C428" s="440"/>
      <c r="D428" s="440"/>
      <c r="E428" s="441"/>
    </row>
    <row r="429" spans="1:5" x14ac:dyDescent="0.35">
      <c r="A429" s="396" t="s">
        <v>448</v>
      </c>
      <c r="B429" s="442"/>
      <c r="C429" s="440"/>
      <c r="D429" s="440"/>
      <c r="E429" s="441"/>
    </row>
    <row r="430" spans="1:5" x14ac:dyDescent="0.35">
      <c r="A430" s="409"/>
      <c r="B430" s="443"/>
      <c r="C430" s="440"/>
      <c r="D430" s="440"/>
      <c r="E430" s="441"/>
    </row>
    <row r="431" spans="1:5" x14ac:dyDescent="0.35">
      <c r="A431" s="397" t="s">
        <v>373</v>
      </c>
      <c r="B431" s="449">
        <v>58865</v>
      </c>
      <c r="C431" s="744">
        <v>57215</v>
      </c>
      <c r="D431" s="744">
        <v>57215</v>
      </c>
      <c r="E431" s="450">
        <v>0</v>
      </c>
    </row>
    <row r="432" spans="1:5" x14ac:dyDescent="0.35">
      <c r="A432" s="397" t="s">
        <v>372</v>
      </c>
      <c r="B432" s="437"/>
      <c r="C432" s="437"/>
      <c r="D432" s="437"/>
      <c r="E432" s="438">
        <v>0</v>
      </c>
    </row>
    <row r="433" spans="1:5" x14ac:dyDescent="0.35">
      <c r="A433" s="397" t="s">
        <v>371</v>
      </c>
      <c r="B433" s="437">
        <v>13145</v>
      </c>
      <c r="C433" s="437">
        <v>14876</v>
      </c>
      <c r="D433" s="437">
        <v>14876</v>
      </c>
      <c r="E433" s="438">
        <v>0</v>
      </c>
    </row>
    <row r="434" spans="1:5" x14ac:dyDescent="0.35">
      <c r="A434" s="396" t="s">
        <v>89</v>
      </c>
      <c r="B434" s="451">
        <v>72010</v>
      </c>
      <c r="C434" s="451">
        <v>72091</v>
      </c>
      <c r="D434" s="451">
        <v>72091</v>
      </c>
      <c r="E434" s="842">
        <v>0</v>
      </c>
    </row>
    <row r="435" spans="1:5" x14ac:dyDescent="0.35">
      <c r="A435" s="397" t="s">
        <v>90</v>
      </c>
      <c r="B435" s="437">
        <v>0</v>
      </c>
      <c r="C435" s="437"/>
      <c r="D435" s="437"/>
      <c r="E435" s="438">
        <v>0</v>
      </c>
    </row>
    <row r="436" spans="1:5" x14ac:dyDescent="0.35">
      <c r="A436" s="397" t="s">
        <v>91</v>
      </c>
      <c r="B436" s="437">
        <v>0</v>
      </c>
      <c r="C436" s="437"/>
      <c r="D436" s="437"/>
      <c r="E436" s="438">
        <v>0</v>
      </c>
    </row>
    <row r="437" spans="1:5" x14ac:dyDescent="0.35">
      <c r="A437" s="397" t="s">
        <v>92</v>
      </c>
      <c r="B437" s="437">
        <v>0</v>
      </c>
      <c r="C437" s="437"/>
      <c r="D437" s="437"/>
      <c r="E437" s="438">
        <v>0</v>
      </c>
    </row>
    <row r="438" spans="1:5" x14ac:dyDescent="0.35">
      <c r="A438" s="396" t="s">
        <v>370</v>
      </c>
      <c r="B438" s="451">
        <v>0</v>
      </c>
      <c r="C438" s="451">
        <v>0</v>
      </c>
      <c r="D438" s="451">
        <v>0</v>
      </c>
      <c r="E438" s="452">
        <v>0</v>
      </c>
    </row>
    <row r="439" spans="1:5" x14ac:dyDescent="0.35">
      <c r="A439" s="397" t="s">
        <v>94</v>
      </c>
      <c r="B439" s="437">
        <v>0</v>
      </c>
      <c r="C439" s="437"/>
      <c r="D439" s="437"/>
      <c r="E439" s="438">
        <v>0</v>
      </c>
    </row>
    <row r="440" spans="1:5" x14ac:dyDescent="0.35">
      <c r="A440" s="397" t="s">
        <v>95</v>
      </c>
      <c r="B440" s="437">
        <v>0</v>
      </c>
      <c r="C440" s="437"/>
      <c r="D440" s="437"/>
      <c r="E440" s="438">
        <v>0</v>
      </c>
    </row>
    <row r="441" spans="1:5" x14ac:dyDescent="0.35">
      <c r="A441" s="397" t="s">
        <v>96</v>
      </c>
      <c r="B441" s="437">
        <v>0</v>
      </c>
      <c r="C441" s="437"/>
      <c r="D441" s="437"/>
      <c r="E441" s="438">
        <v>0</v>
      </c>
    </row>
    <row r="442" spans="1:5" x14ac:dyDescent="0.35">
      <c r="A442" s="397" t="s">
        <v>97</v>
      </c>
      <c r="B442" s="437">
        <v>0</v>
      </c>
      <c r="C442" s="437"/>
      <c r="D442" s="437"/>
      <c r="E442" s="438">
        <v>0</v>
      </c>
    </row>
    <row r="443" spans="1:5" x14ac:dyDescent="0.35">
      <c r="A443" s="396" t="s">
        <v>98</v>
      </c>
      <c r="B443" s="451">
        <v>0</v>
      </c>
      <c r="C443" s="451">
        <v>0</v>
      </c>
      <c r="D443" s="451">
        <v>0</v>
      </c>
      <c r="E443" s="452">
        <v>0</v>
      </c>
    </row>
    <row r="444" spans="1:5" x14ac:dyDescent="0.35">
      <c r="A444" s="397" t="s">
        <v>99</v>
      </c>
      <c r="B444" s="437">
        <v>0</v>
      </c>
      <c r="C444" s="437"/>
      <c r="D444" s="437"/>
      <c r="E444" s="438">
        <v>0</v>
      </c>
    </row>
    <row r="445" spans="1:5" x14ac:dyDescent="0.35">
      <c r="A445" s="397" t="s">
        <v>100</v>
      </c>
      <c r="B445" s="437">
        <v>0</v>
      </c>
      <c r="C445" s="437"/>
      <c r="D445" s="437"/>
      <c r="E445" s="438">
        <v>0</v>
      </c>
    </row>
    <row r="446" spans="1:5" x14ac:dyDescent="0.35">
      <c r="A446" s="397" t="s">
        <v>101</v>
      </c>
      <c r="B446" s="437">
        <v>0</v>
      </c>
      <c r="C446" s="437"/>
      <c r="D446" s="437"/>
      <c r="E446" s="438">
        <v>0</v>
      </c>
    </row>
    <row r="447" spans="1:5" x14ac:dyDescent="0.35">
      <c r="A447" s="396" t="s">
        <v>102</v>
      </c>
      <c r="B447" s="451">
        <v>0</v>
      </c>
      <c r="C447" s="451">
        <v>0</v>
      </c>
      <c r="D447" s="451">
        <v>0</v>
      </c>
      <c r="E447" s="452">
        <v>0</v>
      </c>
    </row>
    <row r="448" spans="1:5" x14ac:dyDescent="0.35">
      <c r="A448" s="395" t="s">
        <v>374</v>
      </c>
      <c r="B448" s="453">
        <v>72010</v>
      </c>
      <c r="C448" s="453">
        <v>72091</v>
      </c>
      <c r="D448" s="453">
        <v>72091</v>
      </c>
      <c r="E448" s="843">
        <v>0</v>
      </c>
    </row>
    <row r="449" spans="1:5" x14ac:dyDescent="0.35">
      <c r="A449" s="396"/>
      <c r="B449" s="439"/>
      <c r="C449" s="440"/>
      <c r="D449" s="440"/>
      <c r="E449" s="441"/>
    </row>
    <row r="450" spans="1:5" x14ac:dyDescent="0.35">
      <c r="A450" s="396" t="s">
        <v>449</v>
      </c>
      <c r="B450" s="442"/>
      <c r="C450" s="440"/>
      <c r="D450" s="440"/>
      <c r="E450" s="441"/>
    </row>
    <row r="451" spans="1:5" x14ac:dyDescent="0.35">
      <c r="A451" s="409"/>
      <c r="B451" s="443"/>
      <c r="C451" s="440"/>
      <c r="D451" s="440"/>
      <c r="E451" s="441"/>
    </row>
    <row r="452" spans="1:5" x14ac:dyDescent="0.35">
      <c r="A452" s="397" t="s">
        <v>373</v>
      </c>
      <c r="B452" s="449">
        <v>131683</v>
      </c>
      <c r="C452" s="744">
        <v>108893</v>
      </c>
      <c r="D452" s="744">
        <v>108893</v>
      </c>
      <c r="E452" s="450">
        <v>0</v>
      </c>
    </row>
    <row r="453" spans="1:5" x14ac:dyDescent="0.35">
      <c r="A453" s="397" t="s">
        <v>372</v>
      </c>
      <c r="B453" s="437"/>
      <c r="C453" s="437"/>
      <c r="D453" s="437"/>
      <c r="E453" s="438">
        <v>0</v>
      </c>
    </row>
    <row r="454" spans="1:5" x14ac:dyDescent="0.35">
      <c r="A454" s="397" t="s">
        <v>371</v>
      </c>
      <c r="B454" s="437">
        <v>37585</v>
      </c>
      <c r="C454" s="437">
        <v>58230</v>
      </c>
      <c r="D454" s="437">
        <v>58230</v>
      </c>
      <c r="E454" s="438">
        <v>0</v>
      </c>
    </row>
    <row r="455" spans="1:5" x14ac:dyDescent="0.35">
      <c r="A455" s="396" t="s">
        <v>89</v>
      </c>
      <c r="B455" s="451">
        <v>169268</v>
      </c>
      <c r="C455" s="451">
        <v>167123</v>
      </c>
      <c r="D455" s="451">
        <v>167123</v>
      </c>
      <c r="E455" s="842">
        <v>0</v>
      </c>
    </row>
    <row r="456" spans="1:5" x14ac:dyDescent="0.35">
      <c r="A456" s="397" t="s">
        <v>90</v>
      </c>
      <c r="B456" s="437">
        <v>0</v>
      </c>
      <c r="C456" s="437"/>
      <c r="D456" s="437"/>
      <c r="E456" s="438">
        <v>0</v>
      </c>
    </row>
    <row r="457" spans="1:5" x14ac:dyDescent="0.35">
      <c r="A457" s="397" t="s">
        <v>91</v>
      </c>
      <c r="B457" s="437">
        <v>0</v>
      </c>
      <c r="C457" s="437"/>
      <c r="D457" s="437"/>
      <c r="E457" s="438">
        <v>0</v>
      </c>
    </row>
    <row r="458" spans="1:5" x14ac:dyDescent="0.35">
      <c r="A458" s="397" t="s">
        <v>92</v>
      </c>
      <c r="B458" s="437">
        <v>0</v>
      </c>
      <c r="C458" s="437"/>
      <c r="D458" s="437"/>
      <c r="E458" s="438">
        <v>0</v>
      </c>
    </row>
    <row r="459" spans="1:5" x14ac:dyDescent="0.35">
      <c r="A459" s="396" t="s">
        <v>370</v>
      </c>
      <c r="B459" s="451">
        <v>0</v>
      </c>
      <c r="C459" s="451">
        <v>0</v>
      </c>
      <c r="D459" s="451">
        <v>0</v>
      </c>
      <c r="E459" s="452">
        <v>0</v>
      </c>
    </row>
    <row r="460" spans="1:5" x14ac:dyDescent="0.35">
      <c r="A460" s="397" t="s">
        <v>94</v>
      </c>
      <c r="B460" s="437">
        <v>0</v>
      </c>
      <c r="C460" s="437"/>
      <c r="D460" s="437"/>
      <c r="E460" s="438">
        <v>0</v>
      </c>
    </row>
    <row r="461" spans="1:5" x14ac:dyDescent="0.35">
      <c r="A461" s="397" t="s">
        <v>95</v>
      </c>
      <c r="B461" s="437">
        <v>0</v>
      </c>
      <c r="C461" s="437"/>
      <c r="D461" s="437"/>
      <c r="E461" s="438">
        <v>0</v>
      </c>
    </row>
    <row r="462" spans="1:5" x14ac:dyDescent="0.35">
      <c r="A462" s="397" t="s">
        <v>96</v>
      </c>
      <c r="B462" s="437">
        <v>0</v>
      </c>
      <c r="C462" s="437"/>
      <c r="D462" s="437"/>
      <c r="E462" s="438">
        <v>0</v>
      </c>
    </row>
    <row r="463" spans="1:5" x14ac:dyDescent="0.35">
      <c r="A463" s="397" t="s">
        <v>97</v>
      </c>
      <c r="B463" s="437">
        <v>0</v>
      </c>
      <c r="C463" s="437"/>
      <c r="D463" s="437"/>
      <c r="E463" s="438">
        <v>0</v>
      </c>
    </row>
    <row r="464" spans="1:5" x14ac:dyDescent="0.35">
      <c r="A464" s="396" t="s">
        <v>98</v>
      </c>
      <c r="B464" s="451">
        <v>0</v>
      </c>
      <c r="C464" s="451">
        <v>0</v>
      </c>
      <c r="D464" s="451">
        <v>0</v>
      </c>
      <c r="E464" s="452">
        <v>0</v>
      </c>
    </row>
    <row r="465" spans="1:5" x14ac:dyDescent="0.35">
      <c r="A465" s="397" t="s">
        <v>99</v>
      </c>
      <c r="B465" s="437">
        <v>0</v>
      </c>
      <c r="C465" s="437"/>
      <c r="D465" s="437"/>
      <c r="E465" s="438">
        <v>0</v>
      </c>
    </row>
    <row r="466" spans="1:5" x14ac:dyDescent="0.35">
      <c r="A466" s="397" t="s">
        <v>100</v>
      </c>
      <c r="B466" s="437">
        <v>0</v>
      </c>
      <c r="C466" s="437"/>
      <c r="D466" s="437"/>
      <c r="E466" s="438">
        <v>0</v>
      </c>
    </row>
    <row r="467" spans="1:5" x14ac:dyDescent="0.35">
      <c r="A467" s="397" t="s">
        <v>101</v>
      </c>
      <c r="B467" s="437">
        <v>0</v>
      </c>
      <c r="C467" s="437"/>
      <c r="D467" s="437"/>
      <c r="E467" s="438">
        <v>0</v>
      </c>
    </row>
    <row r="468" spans="1:5" x14ac:dyDescent="0.35">
      <c r="A468" s="396" t="s">
        <v>102</v>
      </c>
      <c r="B468" s="451">
        <v>0</v>
      </c>
      <c r="C468" s="451">
        <v>0</v>
      </c>
      <c r="D468" s="451">
        <v>0</v>
      </c>
      <c r="E468" s="452">
        <v>0</v>
      </c>
    </row>
    <row r="469" spans="1:5" x14ac:dyDescent="0.35">
      <c r="A469" s="395" t="s">
        <v>374</v>
      </c>
      <c r="B469" s="453">
        <v>169268</v>
      </c>
      <c r="C469" s="453">
        <v>167123</v>
      </c>
      <c r="D469" s="453">
        <v>167123</v>
      </c>
      <c r="E469" s="843">
        <v>0</v>
      </c>
    </row>
    <row r="470" spans="1:5" x14ac:dyDescent="0.35">
      <c r="A470" s="396"/>
      <c r="B470" s="439"/>
      <c r="C470" s="440"/>
      <c r="D470" s="440"/>
      <c r="E470" s="441"/>
    </row>
    <row r="471" spans="1:5" x14ac:dyDescent="0.35">
      <c r="A471" s="396" t="s">
        <v>460</v>
      </c>
      <c r="B471" s="442"/>
      <c r="C471" s="440"/>
      <c r="D471" s="440"/>
      <c r="E471" s="441"/>
    </row>
    <row r="472" spans="1:5" x14ac:dyDescent="0.35">
      <c r="A472" s="409"/>
      <c r="B472" s="443"/>
      <c r="C472" s="440"/>
      <c r="D472" s="440"/>
      <c r="E472" s="441"/>
    </row>
    <row r="473" spans="1:5" x14ac:dyDescent="0.35">
      <c r="A473" s="397" t="s">
        <v>373</v>
      </c>
      <c r="B473" s="449">
        <v>192593</v>
      </c>
      <c r="C473" s="744">
        <v>190118</v>
      </c>
      <c r="D473" s="744">
        <v>190118</v>
      </c>
      <c r="E473" s="450">
        <v>0</v>
      </c>
    </row>
    <row r="474" spans="1:5" x14ac:dyDescent="0.35">
      <c r="A474" s="397" t="s">
        <v>372</v>
      </c>
      <c r="B474" s="437"/>
      <c r="C474" s="437"/>
      <c r="D474" s="437"/>
      <c r="E474" s="438">
        <v>0</v>
      </c>
    </row>
    <row r="475" spans="1:5" x14ac:dyDescent="0.35">
      <c r="A475" s="397" t="s">
        <v>371</v>
      </c>
      <c r="B475" s="437">
        <v>80805</v>
      </c>
      <c r="C475" s="437">
        <v>89208</v>
      </c>
      <c r="D475" s="437">
        <v>89208</v>
      </c>
      <c r="E475" s="438">
        <v>0</v>
      </c>
    </row>
    <row r="476" spans="1:5" x14ac:dyDescent="0.35">
      <c r="A476" s="396" t="s">
        <v>89</v>
      </c>
      <c r="B476" s="451">
        <v>273398</v>
      </c>
      <c r="C476" s="451">
        <v>279326</v>
      </c>
      <c r="D476" s="451">
        <v>279326</v>
      </c>
      <c r="E476" s="842">
        <v>0</v>
      </c>
    </row>
    <row r="477" spans="1:5" x14ac:dyDescent="0.35">
      <c r="A477" s="397" t="s">
        <v>90</v>
      </c>
      <c r="B477" s="437">
        <v>0</v>
      </c>
      <c r="C477" s="437"/>
      <c r="D477" s="437"/>
      <c r="E477" s="438">
        <v>0</v>
      </c>
    </row>
    <row r="478" spans="1:5" x14ac:dyDescent="0.35">
      <c r="A478" s="397" t="s">
        <v>91</v>
      </c>
      <c r="B478" s="437">
        <v>0</v>
      </c>
      <c r="C478" s="437"/>
      <c r="D478" s="437"/>
      <c r="E478" s="438">
        <v>0</v>
      </c>
    </row>
    <row r="479" spans="1:5" x14ac:dyDescent="0.35">
      <c r="A479" s="397" t="s">
        <v>92</v>
      </c>
      <c r="B479" s="437">
        <v>0</v>
      </c>
      <c r="C479" s="437"/>
      <c r="D479" s="437"/>
      <c r="E479" s="438">
        <v>0</v>
      </c>
    </row>
    <row r="480" spans="1:5" x14ac:dyDescent="0.35">
      <c r="A480" s="396" t="s">
        <v>370</v>
      </c>
      <c r="B480" s="451">
        <v>0</v>
      </c>
      <c r="C480" s="451">
        <v>0</v>
      </c>
      <c r="D480" s="451">
        <v>0</v>
      </c>
      <c r="E480" s="452">
        <v>0</v>
      </c>
    </row>
    <row r="481" spans="1:5" x14ac:dyDescent="0.35">
      <c r="A481" s="397" t="s">
        <v>94</v>
      </c>
      <c r="B481" s="437">
        <v>0</v>
      </c>
      <c r="C481" s="437"/>
      <c r="D481" s="437"/>
      <c r="E481" s="438">
        <v>0</v>
      </c>
    </row>
    <row r="482" spans="1:5" x14ac:dyDescent="0.35">
      <c r="A482" s="397" t="s">
        <v>95</v>
      </c>
      <c r="B482" s="437">
        <v>0</v>
      </c>
      <c r="C482" s="437"/>
      <c r="D482" s="437"/>
      <c r="E482" s="438">
        <v>0</v>
      </c>
    </row>
    <row r="483" spans="1:5" x14ac:dyDescent="0.35">
      <c r="A483" s="397" t="s">
        <v>96</v>
      </c>
      <c r="B483" s="437">
        <v>0</v>
      </c>
      <c r="C483" s="437"/>
      <c r="D483" s="437"/>
      <c r="E483" s="438">
        <v>0</v>
      </c>
    </row>
    <row r="484" spans="1:5" x14ac:dyDescent="0.35">
      <c r="A484" s="397" t="s">
        <v>97</v>
      </c>
      <c r="B484" s="437">
        <v>0</v>
      </c>
      <c r="C484" s="437"/>
      <c r="D484" s="437"/>
      <c r="E484" s="438">
        <v>0</v>
      </c>
    </row>
    <row r="485" spans="1:5" x14ac:dyDescent="0.35">
      <c r="A485" s="396" t="s">
        <v>98</v>
      </c>
      <c r="B485" s="451">
        <v>0</v>
      </c>
      <c r="C485" s="451">
        <v>0</v>
      </c>
      <c r="D485" s="451">
        <v>0</v>
      </c>
      <c r="E485" s="452">
        <v>0</v>
      </c>
    </row>
    <row r="486" spans="1:5" x14ac:dyDescent="0.35">
      <c r="A486" s="397" t="s">
        <v>99</v>
      </c>
      <c r="B486" s="437">
        <v>0</v>
      </c>
      <c r="C486" s="437"/>
      <c r="D486" s="437"/>
      <c r="E486" s="438">
        <v>0</v>
      </c>
    </row>
    <row r="487" spans="1:5" x14ac:dyDescent="0.35">
      <c r="A487" s="397" t="s">
        <v>100</v>
      </c>
      <c r="B487" s="437">
        <v>0</v>
      </c>
      <c r="C487" s="437"/>
      <c r="D487" s="437"/>
      <c r="E487" s="438">
        <v>0</v>
      </c>
    </row>
    <row r="488" spans="1:5" x14ac:dyDescent="0.35">
      <c r="A488" s="397" t="s">
        <v>101</v>
      </c>
      <c r="B488" s="437">
        <v>0</v>
      </c>
      <c r="C488" s="437"/>
      <c r="D488" s="437"/>
      <c r="E488" s="438">
        <v>0</v>
      </c>
    </row>
    <row r="489" spans="1:5" x14ac:dyDescent="0.35">
      <c r="A489" s="396" t="s">
        <v>102</v>
      </c>
      <c r="B489" s="451">
        <v>0</v>
      </c>
      <c r="C489" s="745">
        <v>0</v>
      </c>
      <c r="D489" s="745">
        <v>0</v>
      </c>
      <c r="E489" s="452">
        <v>0</v>
      </c>
    </row>
    <row r="490" spans="1:5" x14ac:dyDescent="0.35">
      <c r="A490" s="395" t="s">
        <v>374</v>
      </c>
      <c r="B490" s="453">
        <v>273398</v>
      </c>
      <c r="C490" s="453">
        <v>279326</v>
      </c>
      <c r="D490" s="453">
        <v>279326</v>
      </c>
      <c r="E490" s="843">
        <v>0</v>
      </c>
    </row>
    <row r="491" spans="1:5" x14ac:dyDescent="0.35">
      <c r="A491" s="396"/>
      <c r="B491" s="439"/>
      <c r="C491" s="440"/>
      <c r="D491" s="440"/>
      <c r="E491" s="441"/>
    </row>
    <row r="492" spans="1:5" x14ac:dyDescent="0.35">
      <c r="A492" s="396" t="s">
        <v>450</v>
      </c>
      <c r="B492" s="442"/>
      <c r="C492" s="440"/>
      <c r="D492" s="440"/>
      <c r="E492" s="441"/>
    </row>
    <row r="493" spans="1:5" x14ac:dyDescent="0.35">
      <c r="A493" s="409"/>
      <c r="B493" s="443"/>
      <c r="C493" s="440"/>
      <c r="D493" s="440"/>
      <c r="E493" s="441"/>
    </row>
    <row r="494" spans="1:5" x14ac:dyDescent="0.35">
      <c r="A494" s="397" t="s">
        <v>373</v>
      </c>
      <c r="B494" s="449">
        <v>88134</v>
      </c>
      <c r="C494" s="744">
        <v>72322</v>
      </c>
      <c r="D494" s="744">
        <v>72322</v>
      </c>
      <c r="E494" s="450">
        <v>0</v>
      </c>
    </row>
    <row r="495" spans="1:5" x14ac:dyDescent="0.35">
      <c r="A495" s="397" t="s">
        <v>372</v>
      </c>
      <c r="B495" s="437"/>
      <c r="C495" s="437"/>
      <c r="D495" s="437"/>
      <c r="E495" s="438">
        <v>0</v>
      </c>
    </row>
    <row r="496" spans="1:5" x14ac:dyDescent="0.35">
      <c r="A496" s="397" t="s">
        <v>371</v>
      </c>
      <c r="B496" s="437">
        <v>26096</v>
      </c>
      <c r="C496" s="437">
        <v>26759</v>
      </c>
      <c r="D496" s="437">
        <v>26759</v>
      </c>
      <c r="E496" s="438">
        <v>0</v>
      </c>
    </row>
    <row r="497" spans="1:5" x14ac:dyDescent="0.35">
      <c r="A497" s="396" t="s">
        <v>89</v>
      </c>
      <c r="B497" s="451">
        <v>114230</v>
      </c>
      <c r="C497" s="451">
        <v>99081</v>
      </c>
      <c r="D497" s="451">
        <v>99081</v>
      </c>
      <c r="E497" s="842">
        <v>0</v>
      </c>
    </row>
    <row r="498" spans="1:5" x14ac:dyDescent="0.35">
      <c r="A498" s="397" t="s">
        <v>90</v>
      </c>
      <c r="B498" s="437">
        <v>0</v>
      </c>
      <c r="C498" s="437"/>
      <c r="D498" s="437"/>
      <c r="E498" s="438">
        <v>0</v>
      </c>
    </row>
    <row r="499" spans="1:5" x14ac:dyDescent="0.35">
      <c r="A499" s="397" t="s">
        <v>91</v>
      </c>
      <c r="B499" s="437">
        <v>0</v>
      </c>
      <c r="C499" s="437"/>
      <c r="D499" s="437"/>
      <c r="E499" s="438">
        <v>0</v>
      </c>
    </row>
    <row r="500" spans="1:5" x14ac:dyDescent="0.35">
      <c r="A500" s="397" t="s">
        <v>92</v>
      </c>
      <c r="B500" s="437">
        <v>0</v>
      </c>
      <c r="C500" s="437"/>
      <c r="D500" s="437"/>
      <c r="E500" s="438">
        <v>0</v>
      </c>
    </row>
    <row r="501" spans="1:5" x14ac:dyDescent="0.35">
      <c r="A501" s="396" t="s">
        <v>370</v>
      </c>
      <c r="B501" s="451">
        <v>0</v>
      </c>
      <c r="C501" s="451">
        <v>0</v>
      </c>
      <c r="D501" s="451">
        <v>0</v>
      </c>
      <c r="E501" s="452">
        <v>0</v>
      </c>
    </row>
    <row r="502" spans="1:5" x14ac:dyDescent="0.35">
      <c r="A502" s="397" t="s">
        <v>94</v>
      </c>
      <c r="B502" s="437">
        <v>0</v>
      </c>
      <c r="C502" s="437"/>
      <c r="D502" s="437"/>
      <c r="E502" s="438">
        <v>0</v>
      </c>
    </row>
    <row r="503" spans="1:5" x14ac:dyDescent="0.35">
      <c r="A503" s="397" t="s">
        <v>95</v>
      </c>
      <c r="B503" s="437">
        <v>0</v>
      </c>
      <c r="C503" s="437"/>
      <c r="D503" s="437"/>
      <c r="E503" s="438">
        <v>0</v>
      </c>
    </row>
    <row r="504" spans="1:5" x14ac:dyDescent="0.35">
      <c r="A504" s="397" t="s">
        <v>96</v>
      </c>
      <c r="B504" s="437">
        <v>0</v>
      </c>
      <c r="C504" s="437"/>
      <c r="D504" s="437"/>
      <c r="E504" s="438">
        <v>0</v>
      </c>
    </row>
    <row r="505" spans="1:5" x14ac:dyDescent="0.35">
      <c r="A505" s="397" t="s">
        <v>97</v>
      </c>
      <c r="B505" s="437">
        <v>0</v>
      </c>
      <c r="C505" s="437"/>
      <c r="D505" s="437"/>
      <c r="E505" s="438">
        <v>0</v>
      </c>
    </row>
    <row r="506" spans="1:5" x14ac:dyDescent="0.35">
      <c r="A506" s="396" t="s">
        <v>98</v>
      </c>
      <c r="B506" s="451">
        <v>0</v>
      </c>
      <c r="C506" s="451">
        <v>0</v>
      </c>
      <c r="D506" s="451">
        <v>0</v>
      </c>
      <c r="E506" s="452">
        <v>0</v>
      </c>
    </row>
    <row r="507" spans="1:5" x14ac:dyDescent="0.35">
      <c r="A507" s="397" t="s">
        <v>99</v>
      </c>
      <c r="B507" s="437">
        <v>0</v>
      </c>
      <c r="C507" s="437"/>
      <c r="D507" s="437"/>
      <c r="E507" s="438">
        <v>0</v>
      </c>
    </row>
    <row r="508" spans="1:5" x14ac:dyDescent="0.35">
      <c r="A508" s="397" t="s">
        <v>100</v>
      </c>
      <c r="B508" s="437">
        <v>0</v>
      </c>
      <c r="C508" s="437"/>
      <c r="D508" s="437"/>
      <c r="E508" s="438">
        <v>0</v>
      </c>
    </row>
    <row r="509" spans="1:5" x14ac:dyDescent="0.35">
      <c r="A509" s="397" t="s">
        <v>101</v>
      </c>
      <c r="B509" s="437">
        <v>0</v>
      </c>
      <c r="C509" s="437"/>
      <c r="D509" s="437"/>
      <c r="E509" s="438">
        <v>0</v>
      </c>
    </row>
    <row r="510" spans="1:5" x14ac:dyDescent="0.35">
      <c r="A510" s="396" t="s">
        <v>102</v>
      </c>
      <c r="B510" s="451">
        <v>0</v>
      </c>
      <c r="C510" s="451">
        <v>0</v>
      </c>
      <c r="D510" s="451">
        <v>0</v>
      </c>
      <c r="E510" s="452">
        <v>0</v>
      </c>
    </row>
    <row r="511" spans="1:5" x14ac:dyDescent="0.35">
      <c r="A511" s="395" t="s">
        <v>374</v>
      </c>
      <c r="B511" s="453">
        <v>114230</v>
      </c>
      <c r="C511" s="453">
        <v>99081</v>
      </c>
      <c r="D511" s="453">
        <v>99081</v>
      </c>
      <c r="E511" s="843">
        <v>0</v>
      </c>
    </row>
    <row r="512" spans="1:5" x14ac:dyDescent="0.35">
      <c r="A512" s="396"/>
      <c r="B512" s="439"/>
      <c r="C512" s="440"/>
      <c r="D512" s="440"/>
      <c r="E512" s="441"/>
    </row>
    <row r="513" spans="1:5" x14ac:dyDescent="0.35">
      <c r="A513" s="396" t="s">
        <v>451</v>
      </c>
      <c r="B513" s="442"/>
      <c r="C513" s="440"/>
      <c r="D513" s="440"/>
      <c r="E513" s="441"/>
    </row>
    <row r="514" spans="1:5" x14ac:dyDescent="0.35">
      <c r="A514" s="409"/>
      <c r="B514" s="443"/>
      <c r="C514" s="440"/>
      <c r="D514" s="440"/>
      <c r="E514" s="441"/>
    </row>
    <row r="515" spans="1:5" x14ac:dyDescent="0.35">
      <c r="A515" s="397" t="s">
        <v>373</v>
      </c>
      <c r="B515" s="449">
        <v>56178</v>
      </c>
      <c r="C515" s="744">
        <v>51678</v>
      </c>
      <c r="D515" s="744">
        <v>51678</v>
      </c>
      <c r="E515" s="450">
        <v>0</v>
      </c>
    </row>
    <row r="516" spans="1:5" x14ac:dyDescent="0.35">
      <c r="A516" s="397" t="s">
        <v>372</v>
      </c>
      <c r="B516" s="437"/>
      <c r="C516" s="437"/>
      <c r="D516" s="437"/>
      <c r="E516" s="438">
        <v>0</v>
      </c>
    </row>
    <row r="517" spans="1:5" x14ac:dyDescent="0.35">
      <c r="A517" s="397" t="s">
        <v>371</v>
      </c>
      <c r="B517" s="437">
        <v>19589</v>
      </c>
      <c r="C517" s="437">
        <v>20671</v>
      </c>
      <c r="D517" s="437">
        <v>20671</v>
      </c>
      <c r="E517" s="438">
        <v>0</v>
      </c>
    </row>
    <row r="518" spans="1:5" x14ac:dyDescent="0.35">
      <c r="A518" s="396" t="s">
        <v>89</v>
      </c>
      <c r="B518" s="451">
        <v>75767</v>
      </c>
      <c r="C518" s="451">
        <v>72349</v>
      </c>
      <c r="D518" s="451">
        <v>72349</v>
      </c>
      <c r="E518" s="842">
        <v>0</v>
      </c>
    </row>
    <row r="519" spans="1:5" x14ac:dyDescent="0.35">
      <c r="A519" s="397" t="s">
        <v>90</v>
      </c>
      <c r="B519" s="437">
        <v>0</v>
      </c>
      <c r="C519" s="437"/>
      <c r="D519" s="437"/>
      <c r="E519" s="438">
        <v>0</v>
      </c>
    </row>
    <row r="520" spans="1:5" x14ac:dyDescent="0.35">
      <c r="A520" s="397" t="s">
        <v>91</v>
      </c>
      <c r="B520" s="437">
        <v>0</v>
      </c>
      <c r="C520" s="437"/>
      <c r="D520" s="437"/>
      <c r="E520" s="438">
        <v>0</v>
      </c>
    </row>
    <row r="521" spans="1:5" x14ac:dyDescent="0.35">
      <c r="A521" s="397" t="s">
        <v>92</v>
      </c>
      <c r="B521" s="437">
        <v>0</v>
      </c>
      <c r="C521" s="437"/>
      <c r="D521" s="437"/>
      <c r="E521" s="438">
        <v>0</v>
      </c>
    </row>
    <row r="522" spans="1:5" x14ac:dyDescent="0.35">
      <c r="A522" s="396" t="s">
        <v>370</v>
      </c>
      <c r="B522" s="451">
        <v>0</v>
      </c>
      <c r="C522" s="451">
        <v>0</v>
      </c>
      <c r="D522" s="451">
        <v>0</v>
      </c>
      <c r="E522" s="452">
        <v>0</v>
      </c>
    </row>
    <row r="523" spans="1:5" x14ac:dyDescent="0.35">
      <c r="A523" s="397" t="s">
        <v>94</v>
      </c>
      <c r="B523" s="437">
        <v>0</v>
      </c>
      <c r="C523" s="437"/>
      <c r="D523" s="437"/>
      <c r="E523" s="438">
        <v>0</v>
      </c>
    </row>
    <row r="524" spans="1:5" x14ac:dyDescent="0.35">
      <c r="A524" s="397" t="s">
        <v>95</v>
      </c>
      <c r="B524" s="437">
        <v>0</v>
      </c>
      <c r="C524" s="437"/>
      <c r="D524" s="437"/>
      <c r="E524" s="438">
        <v>0</v>
      </c>
    </row>
    <row r="525" spans="1:5" x14ac:dyDescent="0.35">
      <c r="A525" s="397" t="s">
        <v>96</v>
      </c>
      <c r="B525" s="437">
        <v>0</v>
      </c>
      <c r="C525" s="437"/>
      <c r="D525" s="437"/>
      <c r="E525" s="438">
        <v>0</v>
      </c>
    </row>
    <row r="526" spans="1:5" x14ac:dyDescent="0.35">
      <c r="A526" s="397" t="s">
        <v>97</v>
      </c>
      <c r="B526" s="437">
        <v>0</v>
      </c>
      <c r="C526" s="437"/>
      <c r="D526" s="437"/>
      <c r="E526" s="438">
        <v>0</v>
      </c>
    </row>
    <row r="527" spans="1:5" x14ac:dyDescent="0.35">
      <c r="A527" s="396" t="s">
        <v>98</v>
      </c>
      <c r="B527" s="451">
        <v>0</v>
      </c>
      <c r="C527" s="451">
        <v>0</v>
      </c>
      <c r="D527" s="451">
        <v>0</v>
      </c>
      <c r="E527" s="452">
        <v>0</v>
      </c>
    </row>
    <row r="528" spans="1:5" x14ac:dyDescent="0.35">
      <c r="A528" s="397" t="s">
        <v>99</v>
      </c>
      <c r="B528" s="437">
        <v>0</v>
      </c>
      <c r="C528" s="437"/>
      <c r="D528" s="437"/>
      <c r="E528" s="438">
        <v>0</v>
      </c>
    </row>
    <row r="529" spans="1:5" x14ac:dyDescent="0.35">
      <c r="A529" s="397" t="s">
        <v>100</v>
      </c>
      <c r="B529" s="437">
        <v>0</v>
      </c>
      <c r="C529" s="437"/>
      <c r="D529" s="437"/>
      <c r="E529" s="438">
        <v>0</v>
      </c>
    </row>
    <row r="530" spans="1:5" x14ac:dyDescent="0.35">
      <c r="A530" s="397" t="s">
        <v>101</v>
      </c>
      <c r="B530" s="437">
        <v>0</v>
      </c>
      <c r="C530" s="437"/>
      <c r="D530" s="437"/>
      <c r="E530" s="438">
        <v>0</v>
      </c>
    </row>
    <row r="531" spans="1:5" x14ac:dyDescent="0.35">
      <c r="A531" s="396" t="s">
        <v>102</v>
      </c>
      <c r="B531" s="451">
        <v>0</v>
      </c>
      <c r="C531" s="451">
        <v>0</v>
      </c>
      <c r="D531" s="451">
        <v>0</v>
      </c>
      <c r="E531" s="452">
        <v>0</v>
      </c>
    </row>
    <row r="532" spans="1:5" x14ac:dyDescent="0.35">
      <c r="A532" s="395" t="s">
        <v>374</v>
      </c>
      <c r="B532" s="453">
        <v>75767</v>
      </c>
      <c r="C532" s="453">
        <v>72349</v>
      </c>
      <c r="D532" s="453">
        <v>72349</v>
      </c>
      <c r="E532" s="843">
        <v>0</v>
      </c>
    </row>
    <row r="533" spans="1:5" x14ac:dyDescent="0.35">
      <c r="A533" s="396"/>
      <c r="B533" s="439"/>
      <c r="C533" s="440"/>
      <c r="D533" s="440"/>
      <c r="E533" s="441"/>
    </row>
    <row r="534" spans="1:5" x14ac:dyDescent="0.35">
      <c r="A534" s="396" t="s">
        <v>452</v>
      </c>
      <c r="B534" s="442"/>
      <c r="C534" s="440"/>
      <c r="D534" s="440"/>
      <c r="E534" s="441"/>
    </row>
    <row r="535" spans="1:5" x14ac:dyDescent="0.35">
      <c r="A535" s="409"/>
      <c r="B535" s="443"/>
      <c r="C535" s="440"/>
      <c r="D535" s="440"/>
      <c r="E535" s="441"/>
    </row>
    <row r="536" spans="1:5" x14ac:dyDescent="0.35">
      <c r="A536" s="397" t="s">
        <v>373</v>
      </c>
      <c r="B536" s="449">
        <v>135288</v>
      </c>
      <c r="C536" s="744">
        <v>63204</v>
      </c>
      <c r="D536" s="744">
        <v>126408</v>
      </c>
      <c r="E536" s="450">
        <v>63204</v>
      </c>
    </row>
    <row r="537" spans="1:5" x14ac:dyDescent="0.35">
      <c r="A537" s="397" t="s">
        <v>372</v>
      </c>
      <c r="B537" s="437"/>
      <c r="C537" s="437"/>
      <c r="D537" s="437"/>
      <c r="E537" s="438">
        <v>0</v>
      </c>
    </row>
    <row r="538" spans="1:5" x14ac:dyDescent="0.35">
      <c r="A538" s="397" t="s">
        <v>371</v>
      </c>
      <c r="B538" s="437">
        <v>46523</v>
      </c>
      <c r="C538" s="437">
        <v>25914</v>
      </c>
      <c r="D538" s="437">
        <v>51827</v>
      </c>
      <c r="E538" s="438">
        <v>25913</v>
      </c>
    </row>
    <row r="539" spans="1:5" x14ac:dyDescent="0.35">
      <c r="A539" s="396" t="s">
        <v>89</v>
      </c>
      <c r="B539" s="451">
        <v>181811</v>
      </c>
      <c r="C539" s="451">
        <v>89118</v>
      </c>
      <c r="D539" s="451">
        <v>178235</v>
      </c>
      <c r="E539" s="842">
        <v>89117</v>
      </c>
    </row>
    <row r="540" spans="1:5" x14ac:dyDescent="0.35">
      <c r="A540" s="397" t="s">
        <v>90</v>
      </c>
      <c r="B540" s="437">
        <v>0</v>
      </c>
      <c r="C540" s="437"/>
      <c r="D540" s="437"/>
      <c r="E540" s="438">
        <v>0</v>
      </c>
    </row>
    <row r="541" spans="1:5" x14ac:dyDescent="0.35">
      <c r="A541" s="397" t="s">
        <v>91</v>
      </c>
      <c r="B541" s="437">
        <v>0</v>
      </c>
      <c r="C541" s="437"/>
      <c r="D541" s="437"/>
      <c r="E541" s="438">
        <v>0</v>
      </c>
    </row>
    <row r="542" spans="1:5" x14ac:dyDescent="0.35">
      <c r="A542" s="397" t="s">
        <v>92</v>
      </c>
      <c r="B542" s="437">
        <v>0</v>
      </c>
      <c r="C542" s="437"/>
      <c r="D542" s="437"/>
      <c r="E542" s="438">
        <v>0</v>
      </c>
    </row>
    <row r="543" spans="1:5" x14ac:dyDescent="0.35">
      <c r="A543" s="396" t="s">
        <v>370</v>
      </c>
      <c r="B543" s="451">
        <v>0</v>
      </c>
      <c r="C543" s="451">
        <v>0</v>
      </c>
      <c r="D543" s="451">
        <v>0</v>
      </c>
      <c r="E543" s="452">
        <v>0</v>
      </c>
    </row>
    <row r="544" spans="1:5" x14ac:dyDescent="0.35">
      <c r="A544" s="397" t="s">
        <v>94</v>
      </c>
      <c r="B544" s="437">
        <v>0</v>
      </c>
      <c r="C544" s="437"/>
      <c r="D544" s="437"/>
      <c r="E544" s="438">
        <v>0</v>
      </c>
    </row>
    <row r="545" spans="1:5" x14ac:dyDescent="0.35">
      <c r="A545" s="397" t="s">
        <v>95</v>
      </c>
      <c r="B545" s="437">
        <v>0</v>
      </c>
      <c r="C545" s="437"/>
      <c r="D545" s="437"/>
      <c r="E545" s="438">
        <v>0</v>
      </c>
    </row>
    <row r="546" spans="1:5" x14ac:dyDescent="0.35">
      <c r="A546" s="397" t="s">
        <v>96</v>
      </c>
      <c r="B546" s="437">
        <v>0</v>
      </c>
      <c r="C546" s="437"/>
      <c r="D546" s="437"/>
      <c r="E546" s="438">
        <v>0</v>
      </c>
    </row>
    <row r="547" spans="1:5" x14ac:dyDescent="0.35">
      <c r="A547" s="397" t="s">
        <v>97</v>
      </c>
      <c r="B547" s="437">
        <v>0</v>
      </c>
      <c r="C547" s="437"/>
      <c r="D547" s="437"/>
      <c r="E547" s="438">
        <v>0</v>
      </c>
    </row>
    <row r="548" spans="1:5" x14ac:dyDescent="0.35">
      <c r="A548" s="396" t="s">
        <v>98</v>
      </c>
      <c r="B548" s="451">
        <v>0</v>
      </c>
      <c r="C548" s="451">
        <v>0</v>
      </c>
      <c r="D548" s="451">
        <v>0</v>
      </c>
      <c r="E548" s="452">
        <v>0</v>
      </c>
    </row>
    <row r="549" spans="1:5" x14ac:dyDescent="0.35">
      <c r="A549" s="397" t="s">
        <v>99</v>
      </c>
      <c r="B549" s="437">
        <v>0</v>
      </c>
      <c r="C549" s="437"/>
      <c r="D549" s="437"/>
      <c r="E549" s="438">
        <v>0</v>
      </c>
    </row>
    <row r="550" spans="1:5" x14ac:dyDescent="0.35">
      <c r="A550" s="397" t="s">
        <v>100</v>
      </c>
      <c r="B550" s="437">
        <v>0</v>
      </c>
      <c r="C550" s="437"/>
      <c r="D550" s="437"/>
      <c r="E550" s="438">
        <v>0</v>
      </c>
    </row>
    <row r="551" spans="1:5" x14ac:dyDescent="0.35">
      <c r="A551" s="397" t="s">
        <v>101</v>
      </c>
      <c r="B551" s="437">
        <v>0</v>
      </c>
      <c r="C551" s="437"/>
      <c r="D551" s="437"/>
      <c r="E551" s="438">
        <v>0</v>
      </c>
    </row>
    <row r="552" spans="1:5" x14ac:dyDescent="0.35">
      <c r="A552" s="396" t="s">
        <v>102</v>
      </c>
      <c r="B552" s="451">
        <v>0</v>
      </c>
      <c r="C552" s="451">
        <v>0</v>
      </c>
      <c r="D552" s="451">
        <v>0</v>
      </c>
      <c r="E552" s="452">
        <v>0</v>
      </c>
    </row>
    <row r="553" spans="1:5" x14ac:dyDescent="0.35">
      <c r="A553" s="395" t="s">
        <v>374</v>
      </c>
      <c r="B553" s="453">
        <v>181811</v>
      </c>
      <c r="C553" s="453">
        <v>89118</v>
      </c>
      <c r="D553" s="453">
        <v>178235</v>
      </c>
      <c r="E553" s="843">
        <v>89117</v>
      </c>
    </row>
    <row r="554" spans="1:5" x14ac:dyDescent="0.35">
      <c r="A554" s="396"/>
      <c r="B554" s="439"/>
      <c r="C554" s="440"/>
      <c r="D554" s="440"/>
      <c r="E554" s="441"/>
    </row>
    <row r="555" spans="1:5" x14ac:dyDescent="0.35">
      <c r="A555" s="396" t="s">
        <v>453</v>
      </c>
      <c r="B555" s="442"/>
      <c r="C555" s="440"/>
      <c r="D555" s="440"/>
      <c r="E555" s="441"/>
    </row>
    <row r="556" spans="1:5" x14ac:dyDescent="0.35">
      <c r="A556" s="409"/>
      <c r="B556" s="443"/>
      <c r="C556" s="440"/>
      <c r="D556" s="440"/>
      <c r="E556" s="441"/>
    </row>
    <row r="557" spans="1:5" x14ac:dyDescent="0.35">
      <c r="A557" s="397" t="s">
        <v>373</v>
      </c>
      <c r="B557" s="449">
        <v>133750</v>
      </c>
      <c r="C557" s="744">
        <v>75000</v>
      </c>
      <c r="D557" s="744">
        <v>75000</v>
      </c>
      <c r="E557" s="450">
        <v>0</v>
      </c>
    </row>
    <row r="558" spans="1:5" x14ac:dyDescent="0.35">
      <c r="A558" s="397" t="s">
        <v>372</v>
      </c>
      <c r="B558" s="437"/>
      <c r="C558" s="437"/>
      <c r="D558" s="437"/>
      <c r="E558" s="438">
        <v>0</v>
      </c>
    </row>
    <row r="559" spans="1:5" x14ac:dyDescent="0.35">
      <c r="A559" s="397" t="s">
        <v>371</v>
      </c>
      <c r="B559" s="437">
        <v>22781</v>
      </c>
      <c r="C559" s="437">
        <v>0</v>
      </c>
      <c r="D559" s="437">
        <v>0</v>
      </c>
      <c r="E559" s="438">
        <v>0</v>
      </c>
    </row>
    <row r="560" spans="1:5" x14ac:dyDescent="0.35">
      <c r="A560" s="396" t="s">
        <v>89</v>
      </c>
      <c r="B560" s="451">
        <v>156531</v>
      </c>
      <c r="C560" s="451">
        <v>75000</v>
      </c>
      <c r="D560" s="451">
        <v>75000</v>
      </c>
      <c r="E560" s="842">
        <v>0</v>
      </c>
    </row>
    <row r="561" spans="1:5" x14ac:dyDescent="0.35">
      <c r="A561" s="397" t="s">
        <v>90</v>
      </c>
      <c r="B561" s="437">
        <v>0</v>
      </c>
      <c r="C561" s="437"/>
      <c r="D561" s="437"/>
      <c r="E561" s="438">
        <v>0</v>
      </c>
    </row>
    <row r="562" spans="1:5" x14ac:dyDescent="0.35">
      <c r="A562" s="397" t="s">
        <v>91</v>
      </c>
      <c r="B562" s="437">
        <v>0</v>
      </c>
      <c r="C562" s="437"/>
      <c r="D562" s="437"/>
      <c r="E562" s="438">
        <v>0</v>
      </c>
    </row>
    <row r="563" spans="1:5" x14ac:dyDescent="0.35">
      <c r="A563" s="397" t="s">
        <v>92</v>
      </c>
      <c r="B563" s="437">
        <v>0</v>
      </c>
      <c r="C563" s="437"/>
      <c r="D563" s="437"/>
      <c r="E563" s="438">
        <v>0</v>
      </c>
    </row>
    <row r="564" spans="1:5" x14ac:dyDescent="0.35">
      <c r="A564" s="396" t="s">
        <v>370</v>
      </c>
      <c r="B564" s="451">
        <v>0</v>
      </c>
      <c r="C564" s="451">
        <v>0</v>
      </c>
      <c r="D564" s="451">
        <v>0</v>
      </c>
      <c r="E564" s="452">
        <v>0</v>
      </c>
    </row>
    <row r="565" spans="1:5" x14ac:dyDescent="0.35">
      <c r="A565" s="397" t="s">
        <v>94</v>
      </c>
      <c r="B565" s="437">
        <v>0</v>
      </c>
      <c r="C565" s="437"/>
      <c r="D565" s="437"/>
      <c r="E565" s="438">
        <v>0</v>
      </c>
    </row>
    <row r="566" spans="1:5" x14ac:dyDescent="0.35">
      <c r="A566" s="397" t="s">
        <v>95</v>
      </c>
      <c r="B566" s="437">
        <v>0</v>
      </c>
      <c r="C566" s="437"/>
      <c r="D566" s="437"/>
      <c r="E566" s="438">
        <v>0</v>
      </c>
    </row>
    <row r="567" spans="1:5" x14ac:dyDescent="0.35">
      <c r="A567" s="397" t="s">
        <v>96</v>
      </c>
      <c r="B567" s="437">
        <v>0</v>
      </c>
      <c r="C567" s="437"/>
      <c r="D567" s="437"/>
      <c r="E567" s="438">
        <v>0</v>
      </c>
    </row>
    <row r="568" spans="1:5" x14ac:dyDescent="0.35">
      <c r="A568" s="397" t="s">
        <v>97</v>
      </c>
      <c r="B568" s="437">
        <v>0</v>
      </c>
      <c r="C568" s="437"/>
      <c r="D568" s="437"/>
      <c r="E568" s="438">
        <v>0</v>
      </c>
    </row>
    <row r="569" spans="1:5" x14ac:dyDescent="0.35">
      <c r="A569" s="396" t="s">
        <v>98</v>
      </c>
      <c r="B569" s="451">
        <v>0</v>
      </c>
      <c r="C569" s="455">
        <v>0</v>
      </c>
      <c r="D569" s="455">
        <v>0</v>
      </c>
      <c r="E569" s="452">
        <v>0</v>
      </c>
    </row>
    <row r="570" spans="1:5" x14ac:dyDescent="0.35">
      <c r="A570" s="397" t="s">
        <v>99</v>
      </c>
      <c r="B570" s="437">
        <v>0</v>
      </c>
      <c r="C570" s="437"/>
      <c r="D570" s="437"/>
      <c r="E570" s="438">
        <v>0</v>
      </c>
    </row>
    <row r="571" spans="1:5" x14ac:dyDescent="0.35">
      <c r="A571" s="397" t="s">
        <v>100</v>
      </c>
      <c r="B571" s="437">
        <v>0</v>
      </c>
      <c r="C571" s="437"/>
      <c r="D571" s="437"/>
      <c r="E571" s="438">
        <v>0</v>
      </c>
    </row>
    <row r="572" spans="1:5" x14ac:dyDescent="0.35">
      <c r="A572" s="397" t="s">
        <v>101</v>
      </c>
      <c r="B572" s="437">
        <v>0</v>
      </c>
      <c r="C572" s="437"/>
      <c r="D572" s="437"/>
      <c r="E572" s="438">
        <v>0</v>
      </c>
    </row>
    <row r="573" spans="1:5" x14ac:dyDescent="0.35">
      <c r="A573" s="396" t="s">
        <v>102</v>
      </c>
      <c r="B573" s="451">
        <v>0</v>
      </c>
      <c r="C573" s="451">
        <v>0</v>
      </c>
      <c r="D573" s="451">
        <v>0</v>
      </c>
      <c r="E573" s="452">
        <v>0</v>
      </c>
    </row>
    <row r="574" spans="1:5" x14ac:dyDescent="0.35">
      <c r="A574" s="395" t="s">
        <v>374</v>
      </c>
      <c r="B574" s="453">
        <v>156531</v>
      </c>
      <c r="C574" s="453">
        <v>75000</v>
      </c>
      <c r="D574" s="453">
        <v>75000</v>
      </c>
      <c r="E574" s="843">
        <v>0</v>
      </c>
    </row>
    <row r="575" spans="1:5" x14ac:dyDescent="0.35">
      <c r="A575" s="396"/>
      <c r="B575" s="439"/>
      <c r="C575" s="440"/>
      <c r="D575" s="440"/>
      <c r="E575" s="441"/>
    </row>
    <row r="576" spans="1:5" x14ac:dyDescent="0.35">
      <c r="A576" s="396" t="s">
        <v>454</v>
      </c>
      <c r="B576" s="442"/>
      <c r="C576" s="440"/>
      <c r="D576" s="440"/>
      <c r="E576" s="441"/>
    </row>
    <row r="577" spans="1:5" x14ac:dyDescent="0.35">
      <c r="A577" s="409"/>
      <c r="B577" s="443"/>
      <c r="C577" s="440"/>
      <c r="D577" s="440"/>
      <c r="E577" s="441"/>
    </row>
    <row r="578" spans="1:5" x14ac:dyDescent="0.35">
      <c r="A578" s="397" t="s">
        <v>373</v>
      </c>
      <c r="B578" s="449">
        <v>0</v>
      </c>
      <c r="C578" s="744">
        <v>45000</v>
      </c>
      <c r="D578" s="744">
        <v>0</v>
      </c>
      <c r="E578" s="450">
        <v>-45000</v>
      </c>
    </row>
    <row r="579" spans="1:5" x14ac:dyDescent="0.35">
      <c r="A579" s="397" t="s">
        <v>372</v>
      </c>
      <c r="B579" s="437">
        <v>0</v>
      </c>
      <c r="C579" s="437"/>
      <c r="D579" s="437"/>
      <c r="E579" s="438">
        <v>0</v>
      </c>
    </row>
    <row r="580" spans="1:5" x14ac:dyDescent="0.35">
      <c r="A580" s="397" t="s">
        <v>371</v>
      </c>
      <c r="B580" s="437">
        <v>0</v>
      </c>
      <c r="C580" s="437">
        <v>0</v>
      </c>
      <c r="D580" s="437">
        <v>0</v>
      </c>
      <c r="E580" s="438">
        <v>0</v>
      </c>
    </row>
    <row r="581" spans="1:5" x14ac:dyDescent="0.35">
      <c r="A581" s="396" t="s">
        <v>89</v>
      </c>
      <c r="B581" s="451">
        <v>0</v>
      </c>
      <c r="C581" s="451">
        <v>45000</v>
      </c>
      <c r="D581" s="451">
        <v>0</v>
      </c>
      <c r="E581" s="842">
        <v>-45000</v>
      </c>
    </row>
    <row r="582" spans="1:5" x14ac:dyDescent="0.35">
      <c r="A582" s="397" t="s">
        <v>90</v>
      </c>
      <c r="B582" s="437">
        <v>0</v>
      </c>
      <c r="C582" s="437"/>
      <c r="D582" s="437"/>
      <c r="E582" s="438">
        <v>0</v>
      </c>
    </row>
    <row r="583" spans="1:5" x14ac:dyDescent="0.35">
      <c r="A583" s="397" t="s">
        <v>91</v>
      </c>
      <c r="B583" s="437">
        <v>0</v>
      </c>
      <c r="C583" s="437"/>
      <c r="D583" s="437"/>
      <c r="E583" s="438">
        <v>0</v>
      </c>
    </row>
    <row r="584" spans="1:5" x14ac:dyDescent="0.35">
      <c r="A584" s="397" t="s">
        <v>92</v>
      </c>
      <c r="B584" s="437">
        <v>0</v>
      </c>
      <c r="C584" s="437"/>
      <c r="D584" s="437"/>
      <c r="E584" s="438">
        <v>0</v>
      </c>
    </row>
    <row r="585" spans="1:5" x14ac:dyDescent="0.35">
      <c r="A585" s="396" t="s">
        <v>370</v>
      </c>
      <c r="B585" s="451">
        <v>0</v>
      </c>
      <c r="C585" s="451">
        <v>0</v>
      </c>
      <c r="D585" s="451">
        <v>0</v>
      </c>
      <c r="E585" s="452">
        <v>0</v>
      </c>
    </row>
    <row r="586" spans="1:5" x14ac:dyDescent="0.35">
      <c r="A586" s="397" t="s">
        <v>94</v>
      </c>
      <c r="B586" s="437">
        <v>0</v>
      </c>
      <c r="C586" s="437"/>
      <c r="D586" s="437"/>
      <c r="E586" s="438">
        <v>0</v>
      </c>
    </row>
    <row r="587" spans="1:5" x14ac:dyDescent="0.35">
      <c r="A587" s="397" t="s">
        <v>95</v>
      </c>
      <c r="B587" s="437">
        <v>0</v>
      </c>
      <c r="C587" s="437"/>
      <c r="D587" s="437"/>
      <c r="E587" s="438">
        <v>0</v>
      </c>
    </row>
    <row r="588" spans="1:5" x14ac:dyDescent="0.35">
      <c r="A588" s="397" t="s">
        <v>96</v>
      </c>
      <c r="B588" s="437">
        <v>0</v>
      </c>
      <c r="C588" s="437"/>
      <c r="D588" s="437"/>
      <c r="E588" s="438">
        <v>0</v>
      </c>
    </row>
    <row r="589" spans="1:5" x14ac:dyDescent="0.35">
      <c r="A589" s="397" t="s">
        <v>97</v>
      </c>
      <c r="B589" s="437">
        <v>0</v>
      </c>
      <c r="C589" s="437"/>
      <c r="D589" s="437"/>
      <c r="E589" s="438">
        <v>0</v>
      </c>
    </row>
    <row r="590" spans="1:5" x14ac:dyDescent="0.35">
      <c r="A590" s="396" t="s">
        <v>98</v>
      </c>
      <c r="B590" s="451">
        <v>0</v>
      </c>
      <c r="C590" s="451">
        <v>0</v>
      </c>
      <c r="D590" s="451">
        <v>0</v>
      </c>
      <c r="E590" s="452">
        <v>0</v>
      </c>
    </row>
    <row r="591" spans="1:5" x14ac:dyDescent="0.35">
      <c r="A591" s="397" t="s">
        <v>99</v>
      </c>
      <c r="B591" s="437">
        <v>0</v>
      </c>
      <c r="C591" s="437"/>
      <c r="D591" s="437"/>
      <c r="E591" s="438">
        <v>0</v>
      </c>
    </row>
    <row r="592" spans="1:5" x14ac:dyDescent="0.35">
      <c r="A592" s="397" t="s">
        <v>100</v>
      </c>
      <c r="B592" s="437">
        <v>0</v>
      </c>
      <c r="C592" s="437"/>
      <c r="D592" s="437"/>
      <c r="E592" s="438">
        <v>0</v>
      </c>
    </row>
    <row r="593" spans="1:5" x14ac:dyDescent="0.35">
      <c r="A593" s="397" t="s">
        <v>101</v>
      </c>
      <c r="B593" s="437">
        <v>0</v>
      </c>
      <c r="C593" s="437"/>
      <c r="D593" s="437"/>
      <c r="E593" s="438">
        <v>0</v>
      </c>
    </row>
    <row r="594" spans="1:5" x14ac:dyDescent="0.35">
      <c r="A594" s="396" t="s">
        <v>102</v>
      </c>
      <c r="B594" s="451">
        <v>0</v>
      </c>
      <c r="C594" s="451">
        <v>0</v>
      </c>
      <c r="D594" s="451">
        <v>0</v>
      </c>
      <c r="E594" s="452">
        <v>0</v>
      </c>
    </row>
    <row r="595" spans="1:5" x14ac:dyDescent="0.35">
      <c r="A595" s="395" t="s">
        <v>374</v>
      </c>
      <c r="B595" s="453">
        <v>0</v>
      </c>
      <c r="C595" s="453">
        <v>45000</v>
      </c>
      <c r="D595" s="453">
        <v>0</v>
      </c>
      <c r="E595" s="843">
        <v>-45000</v>
      </c>
    </row>
    <row r="596" spans="1:5" x14ac:dyDescent="0.35">
      <c r="A596" s="396"/>
      <c r="B596" s="439"/>
      <c r="C596" s="440"/>
      <c r="D596" s="440"/>
      <c r="E596" s="441"/>
    </row>
    <row r="597" spans="1:5" x14ac:dyDescent="0.35">
      <c r="A597" s="396" t="s">
        <v>455</v>
      </c>
      <c r="B597" s="442"/>
      <c r="C597" s="440"/>
      <c r="D597" s="440"/>
      <c r="E597" s="441"/>
    </row>
    <row r="598" spans="1:5" x14ac:dyDescent="0.35">
      <c r="A598" s="409"/>
      <c r="B598" s="443"/>
      <c r="C598" s="440"/>
      <c r="D598" s="440"/>
      <c r="E598" s="441"/>
    </row>
    <row r="599" spans="1:5" x14ac:dyDescent="0.35">
      <c r="A599" s="397" t="s">
        <v>373</v>
      </c>
      <c r="B599" s="449">
        <v>109838</v>
      </c>
      <c r="C599" s="449">
        <v>120520</v>
      </c>
      <c r="D599" s="449">
        <v>120520</v>
      </c>
      <c r="E599" s="450">
        <v>0</v>
      </c>
    </row>
    <row r="600" spans="1:5" x14ac:dyDescent="0.35">
      <c r="A600" s="397" t="s">
        <v>372</v>
      </c>
      <c r="B600" s="437"/>
      <c r="C600" s="437"/>
      <c r="D600" s="437"/>
      <c r="E600" s="438">
        <v>0</v>
      </c>
    </row>
    <row r="601" spans="1:5" x14ac:dyDescent="0.35">
      <c r="A601" s="397" t="s">
        <v>371</v>
      </c>
      <c r="B601" s="437">
        <v>42002</v>
      </c>
      <c r="C601" s="437">
        <v>46734</v>
      </c>
      <c r="D601" s="437">
        <v>46734</v>
      </c>
      <c r="E601" s="438">
        <v>0</v>
      </c>
    </row>
    <row r="602" spans="1:5" x14ac:dyDescent="0.35">
      <c r="A602" s="396" t="s">
        <v>89</v>
      </c>
      <c r="B602" s="451">
        <v>151840</v>
      </c>
      <c r="C602" s="451">
        <v>167254</v>
      </c>
      <c r="D602" s="451">
        <v>167254</v>
      </c>
      <c r="E602" s="842">
        <v>0</v>
      </c>
    </row>
    <row r="603" spans="1:5" x14ac:dyDescent="0.35">
      <c r="A603" s="397" t="s">
        <v>90</v>
      </c>
      <c r="B603" s="437">
        <v>0</v>
      </c>
      <c r="C603" s="437"/>
      <c r="D603" s="437"/>
      <c r="E603" s="438">
        <v>0</v>
      </c>
    </row>
    <row r="604" spans="1:5" x14ac:dyDescent="0.35">
      <c r="A604" s="397" t="s">
        <v>91</v>
      </c>
      <c r="B604" s="437">
        <v>0</v>
      </c>
      <c r="C604" s="437"/>
      <c r="D604" s="437"/>
      <c r="E604" s="438">
        <v>0</v>
      </c>
    </row>
    <row r="605" spans="1:5" x14ac:dyDescent="0.35">
      <c r="A605" s="397" t="s">
        <v>92</v>
      </c>
      <c r="B605" s="437">
        <v>0</v>
      </c>
      <c r="C605" s="437"/>
      <c r="D605" s="437"/>
      <c r="E605" s="438">
        <v>0</v>
      </c>
    </row>
    <row r="606" spans="1:5" x14ac:dyDescent="0.35">
      <c r="A606" s="396" t="s">
        <v>370</v>
      </c>
      <c r="B606" s="451">
        <v>0</v>
      </c>
      <c r="C606" s="451">
        <v>0</v>
      </c>
      <c r="D606" s="451">
        <v>0</v>
      </c>
      <c r="E606" s="452">
        <v>0</v>
      </c>
    </row>
    <row r="607" spans="1:5" x14ac:dyDescent="0.35">
      <c r="A607" s="397" t="s">
        <v>94</v>
      </c>
      <c r="B607" s="437">
        <v>0</v>
      </c>
      <c r="C607" s="437"/>
      <c r="D607" s="437"/>
      <c r="E607" s="438">
        <v>0</v>
      </c>
    </row>
    <row r="608" spans="1:5" x14ac:dyDescent="0.35">
      <c r="A608" s="397" t="s">
        <v>95</v>
      </c>
      <c r="B608" s="437">
        <v>788</v>
      </c>
      <c r="C608" s="437"/>
      <c r="D608" s="437"/>
      <c r="E608" s="438">
        <v>0</v>
      </c>
    </row>
    <row r="609" spans="1:5" x14ac:dyDescent="0.35">
      <c r="A609" s="397" t="s">
        <v>96</v>
      </c>
      <c r="B609" s="437">
        <v>0</v>
      </c>
      <c r="C609" s="437"/>
      <c r="D609" s="437"/>
      <c r="E609" s="438">
        <v>0</v>
      </c>
    </row>
    <row r="610" spans="1:5" x14ac:dyDescent="0.35">
      <c r="A610" s="397" t="s">
        <v>97</v>
      </c>
      <c r="B610" s="437">
        <v>0</v>
      </c>
      <c r="C610" s="437"/>
      <c r="D610" s="437"/>
      <c r="E610" s="438">
        <v>0</v>
      </c>
    </row>
    <row r="611" spans="1:5" x14ac:dyDescent="0.35">
      <c r="A611" s="396" t="s">
        <v>98</v>
      </c>
      <c r="B611" s="451">
        <v>788</v>
      </c>
      <c r="C611" s="451">
        <v>0</v>
      </c>
      <c r="D611" s="451">
        <v>0</v>
      </c>
      <c r="E611" s="452">
        <v>0</v>
      </c>
    </row>
    <row r="612" spans="1:5" x14ac:dyDescent="0.35">
      <c r="A612" s="397" t="s">
        <v>99</v>
      </c>
      <c r="B612" s="437">
        <v>0</v>
      </c>
      <c r="C612" s="437"/>
      <c r="D612" s="437"/>
      <c r="E612" s="438">
        <v>0</v>
      </c>
    </row>
    <row r="613" spans="1:5" x14ac:dyDescent="0.35">
      <c r="A613" s="397" t="s">
        <v>100</v>
      </c>
      <c r="B613" s="437">
        <v>0</v>
      </c>
      <c r="C613" s="437"/>
      <c r="D613" s="437"/>
      <c r="E613" s="438">
        <v>0</v>
      </c>
    </row>
    <row r="614" spans="1:5" x14ac:dyDescent="0.35">
      <c r="A614" s="397" t="s">
        <v>101</v>
      </c>
      <c r="B614" s="437">
        <v>0</v>
      </c>
      <c r="C614" s="437"/>
      <c r="D614" s="437"/>
      <c r="E614" s="438">
        <v>0</v>
      </c>
    </row>
    <row r="615" spans="1:5" x14ac:dyDescent="0.35">
      <c r="A615" s="396" t="s">
        <v>102</v>
      </c>
      <c r="B615" s="451">
        <v>0</v>
      </c>
      <c r="C615" s="451">
        <v>0</v>
      </c>
      <c r="D615" s="451">
        <v>0</v>
      </c>
      <c r="E615" s="452">
        <v>0</v>
      </c>
    </row>
    <row r="616" spans="1:5" x14ac:dyDescent="0.35">
      <c r="A616" s="395" t="s">
        <v>374</v>
      </c>
      <c r="B616" s="453">
        <v>152628</v>
      </c>
      <c r="C616" s="453">
        <v>167254</v>
      </c>
      <c r="D616" s="453">
        <v>167254</v>
      </c>
      <c r="E616" s="843">
        <v>0</v>
      </c>
    </row>
    <row r="617" spans="1:5" x14ac:dyDescent="0.35">
      <c r="A617" s="396"/>
      <c r="B617" s="439"/>
      <c r="C617" s="440"/>
      <c r="D617" s="440"/>
      <c r="E617" s="441"/>
    </row>
    <row r="618" spans="1:5" x14ac:dyDescent="0.35">
      <c r="A618" s="396" t="s">
        <v>456</v>
      </c>
      <c r="B618" s="442"/>
      <c r="C618" s="440"/>
      <c r="D618" s="440"/>
      <c r="E618" s="441"/>
    </row>
    <row r="619" spans="1:5" x14ac:dyDescent="0.35">
      <c r="A619" s="409"/>
      <c r="B619" s="443"/>
      <c r="C619" s="440"/>
      <c r="D619" s="440"/>
      <c r="E619" s="441"/>
    </row>
    <row r="620" spans="1:5" x14ac:dyDescent="0.35">
      <c r="A620" s="397" t="s">
        <v>373</v>
      </c>
      <c r="B620" s="449">
        <v>334951</v>
      </c>
      <c r="C620" s="449">
        <v>200000</v>
      </c>
      <c r="D620" s="449">
        <v>200000</v>
      </c>
      <c r="E620" s="450">
        <v>0</v>
      </c>
    </row>
    <row r="621" spans="1:5" x14ac:dyDescent="0.35">
      <c r="A621" s="397" t="s">
        <v>372</v>
      </c>
      <c r="B621" s="437"/>
      <c r="C621" s="437"/>
      <c r="D621" s="437"/>
      <c r="E621" s="438">
        <v>0</v>
      </c>
    </row>
    <row r="622" spans="1:5" x14ac:dyDescent="0.35">
      <c r="A622" s="397" t="s">
        <v>371</v>
      </c>
      <c r="B622" s="437">
        <v>63968</v>
      </c>
      <c r="C622" s="437">
        <v>0</v>
      </c>
      <c r="D622" s="437">
        <v>0</v>
      </c>
      <c r="E622" s="438">
        <v>0</v>
      </c>
    </row>
    <row r="623" spans="1:5" x14ac:dyDescent="0.35">
      <c r="A623" s="396" t="s">
        <v>89</v>
      </c>
      <c r="B623" s="451">
        <v>398919</v>
      </c>
      <c r="C623" s="451">
        <v>200000</v>
      </c>
      <c r="D623" s="451">
        <v>200000</v>
      </c>
      <c r="E623" s="842">
        <v>0</v>
      </c>
    </row>
    <row r="624" spans="1:5" x14ac:dyDescent="0.35">
      <c r="A624" s="397" t="s">
        <v>90</v>
      </c>
      <c r="B624" s="437">
        <v>0</v>
      </c>
      <c r="C624" s="437"/>
      <c r="D624" s="437"/>
      <c r="E624" s="438">
        <v>0</v>
      </c>
    </row>
    <row r="625" spans="1:5" x14ac:dyDescent="0.35">
      <c r="A625" s="397" t="s">
        <v>91</v>
      </c>
      <c r="B625" s="437">
        <v>0</v>
      </c>
      <c r="C625" s="437"/>
      <c r="D625" s="437"/>
      <c r="E625" s="438">
        <v>0</v>
      </c>
    </row>
    <row r="626" spans="1:5" x14ac:dyDescent="0.35">
      <c r="A626" s="397" t="s">
        <v>92</v>
      </c>
      <c r="B626" s="437">
        <v>0</v>
      </c>
      <c r="C626" s="437"/>
      <c r="D626" s="437"/>
      <c r="E626" s="438">
        <v>0</v>
      </c>
    </row>
    <row r="627" spans="1:5" x14ac:dyDescent="0.35">
      <c r="A627" s="396" t="s">
        <v>370</v>
      </c>
      <c r="B627" s="451">
        <v>0</v>
      </c>
      <c r="C627" s="451">
        <v>0</v>
      </c>
      <c r="D627" s="451">
        <v>0</v>
      </c>
      <c r="E627" s="452">
        <v>0</v>
      </c>
    </row>
    <row r="628" spans="1:5" x14ac:dyDescent="0.35">
      <c r="A628" s="397" t="s">
        <v>94</v>
      </c>
      <c r="B628" s="437">
        <v>0</v>
      </c>
      <c r="C628" s="437"/>
      <c r="D628" s="437"/>
      <c r="E628" s="438">
        <v>0</v>
      </c>
    </row>
    <row r="629" spans="1:5" x14ac:dyDescent="0.35">
      <c r="A629" s="397" t="s">
        <v>95</v>
      </c>
      <c r="B629" s="437">
        <v>0</v>
      </c>
      <c r="C629" s="437"/>
      <c r="D629" s="437"/>
      <c r="E629" s="438">
        <v>0</v>
      </c>
    </row>
    <row r="630" spans="1:5" x14ac:dyDescent="0.35">
      <c r="A630" s="397" t="s">
        <v>96</v>
      </c>
      <c r="B630" s="437">
        <v>0</v>
      </c>
      <c r="C630" s="437"/>
      <c r="D630" s="437"/>
      <c r="E630" s="438">
        <v>0</v>
      </c>
    </row>
    <row r="631" spans="1:5" x14ac:dyDescent="0.35">
      <c r="A631" s="397" t="s">
        <v>97</v>
      </c>
      <c r="B631" s="437">
        <v>0</v>
      </c>
      <c r="C631" s="437"/>
      <c r="D631" s="437"/>
      <c r="E631" s="438">
        <v>0</v>
      </c>
    </row>
    <row r="632" spans="1:5" x14ac:dyDescent="0.35">
      <c r="A632" s="396" t="s">
        <v>98</v>
      </c>
      <c r="B632" s="451">
        <v>0</v>
      </c>
      <c r="C632" s="451">
        <v>0</v>
      </c>
      <c r="D632" s="451">
        <v>0</v>
      </c>
      <c r="E632" s="452">
        <v>0</v>
      </c>
    </row>
    <row r="633" spans="1:5" x14ac:dyDescent="0.35">
      <c r="A633" s="397" t="s">
        <v>99</v>
      </c>
      <c r="B633" s="437">
        <v>0</v>
      </c>
      <c r="C633" s="437"/>
      <c r="D633" s="437"/>
      <c r="E633" s="438">
        <v>0</v>
      </c>
    </row>
    <row r="634" spans="1:5" x14ac:dyDescent="0.35">
      <c r="A634" s="397" t="s">
        <v>100</v>
      </c>
      <c r="B634" s="437">
        <v>0</v>
      </c>
      <c r="C634" s="437"/>
      <c r="D634" s="437"/>
      <c r="E634" s="438">
        <v>0</v>
      </c>
    </row>
    <row r="635" spans="1:5" x14ac:dyDescent="0.35">
      <c r="A635" s="397" t="s">
        <v>101</v>
      </c>
      <c r="B635" s="437">
        <v>0</v>
      </c>
      <c r="C635" s="437"/>
      <c r="D635" s="437"/>
      <c r="E635" s="438">
        <v>0</v>
      </c>
    </row>
    <row r="636" spans="1:5" x14ac:dyDescent="0.35">
      <c r="A636" s="396" t="s">
        <v>102</v>
      </c>
      <c r="B636" s="451">
        <v>0</v>
      </c>
      <c r="C636" s="451">
        <v>0</v>
      </c>
      <c r="D636" s="451">
        <v>0</v>
      </c>
      <c r="E636" s="452">
        <v>0</v>
      </c>
    </row>
    <row r="637" spans="1:5" x14ac:dyDescent="0.35">
      <c r="A637" s="395" t="s">
        <v>374</v>
      </c>
      <c r="B637" s="453">
        <v>398919</v>
      </c>
      <c r="C637" s="453">
        <v>200000</v>
      </c>
      <c r="D637" s="453">
        <v>200000</v>
      </c>
      <c r="E637" s="843">
        <v>0</v>
      </c>
    </row>
    <row r="638" spans="1:5" x14ac:dyDescent="0.35">
      <c r="A638" s="396"/>
      <c r="B638" s="439"/>
      <c r="C638" s="440"/>
      <c r="D638" s="440"/>
      <c r="E638" s="441"/>
    </row>
    <row r="639" spans="1:5" x14ac:dyDescent="0.35">
      <c r="A639" s="396" t="s">
        <v>457</v>
      </c>
      <c r="B639" s="442"/>
      <c r="C639" s="440"/>
      <c r="D639" s="440"/>
      <c r="E639" s="441"/>
    </row>
    <row r="640" spans="1:5" x14ac:dyDescent="0.35">
      <c r="A640" s="409"/>
      <c r="B640" s="443"/>
      <c r="C640" s="440"/>
      <c r="D640" s="440"/>
      <c r="E640" s="441"/>
    </row>
    <row r="641" spans="1:5" x14ac:dyDescent="0.35">
      <c r="A641" s="397" t="s">
        <v>373</v>
      </c>
      <c r="B641" s="449">
        <v>58602</v>
      </c>
      <c r="C641" s="449">
        <v>100000</v>
      </c>
      <c r="D641" s="449">
        <v>131578</v>
      </c>
      <c r="E641" s="450">
        <v>31578</v>
      </c>
    </row>
    <row r="642" spans="1:5" x14ac:dyDescent="0.35">
      <c r="A642" s="397" t="s">
        <v>372</v>
      </c>
      <c r="B642" s="437"/>
      <c r="C642" s="437"/>
      <c r="D642" s="437"/>
      <c r="E642" s="438">
        <v>0</v>
      </c>
    </row>
    <row r="643" spans="1:5" x14ac:dyDescent="0.35">
      <c r="A643" s="397" t="s">
        <v>371</v>
      </c>
      <c r="B643" s="437">
        <v>9955</v>
      </c>
      <c r="C643" s="437">
        <v>0</v>
      </c>
      <c r="D643" s="437">
        <v>0</v>
      </c>
      <c r="E643" s="438">
        <v>0</v>
      </c>
    </row>
    <row r="644" spans="1:5" x14ac:dyDescent="0.35">
      <c r="A644" s="396" t="s">
        <v>89</v>
      </c>
      <c r="B644" s="451">
        <v>68557</v>
      </c>
      <c r="C644" s="451">
        <v>100000</v>
      </c>
      <c r="D644" s="451">
        <v>131578</v>
      </c>
      <c r="E644" s="842">
        <v>31578</v>
      </c>
    </row>
    <row r="645" spans="1:5" x14ac:dyDescent="0.35">
      <c r="A645" s="397" t="s">
        <v>90</v>
      </c>
      <c r="B645" s="437">
        <v>0</v>
      </c>
      <c r="C645" s="437"/>
      <c r="D645" s="437"/>
      <c r="E645" s="438">
        <v>0</v>
      </c>
    </row>
    <row r="646" spans="1:5" x14ac:dyDescent="0.35">
      <c r="A646" s="397" t="s">
        <v>91</v>
      </c>
      <c r="B646" s="437">
        <v>0</v>
      </c>
      <c r="C646" s="437"/>
      <c r="D646" s="437"/>
      <c r="E646" s="438">
        <v>0</v>
      </c>
    </row>
    <row r="647" spans="1:5" x14ac:dyDescent="0.35">
      <c r="A647" s="397" t="s">
        <v>92</v>
      </c>
      <c r="B647" s="437">
        <v>0</v>
      </c>
      <c r="C647" s="437"/>
      <c r="D647" s="437"/>
      <c r="E647" s="438">
        <v>0</v>
      </c>
    </row>
    <row r="648" spans="1:5" x14ac:dyDescent="0.35">
      <c r="A648" s="396" t="s">
        <v>370</v>
      </c>
      <c r="B648" s="451">
        <v>0</v>
      </c>
      <c r="C648" s="451">
        <v>0</v>
      </c>
      <c r="D648" s="451">
        <v>0</v>
      </c>
      <c r="E648" s="452">
        <v>0</v>
      </c>
    </row>
    <row r="649" spans="1:5" x14ac:dyDescent="0.35">
      <c r="A649" s="397" t="s">
        <v>94</v>
      </c>
      <c r="B649" s="437">
        <v>0</v>
      </c>
      <c r="C649" s="437"/>
      <c r="D649" s="437"/>
      <c r="E649" s="438">
        <v>0</v>
      </c>
    </row>
    <row r="650" spans="1:5" x14ac:dyDescent="0.35">
      <c r="A650" s="397" t="s">
        <v>95</v>
      </c>
      <c r="B650" s="437">
        <v>0</v>
      </c>
      <c r="C650" s="437"/>
      <c r="D650" s="437"/>
      <c r="E650" s="438">
        <v>0</v>
      </c>
    </row>
    <row r="651" spans="1:5" x14ac:dyDescent="0.35">
      <c r="A651" s="397" t="s">
        <v>96</v>
      </c>
      <c r="B651" s="437">
        <v>0</v>
      </c>
      <c r="C651" s="437"/>
      <c r="D651" s="437"/>
      <c r="E651" s="438">
        <v>0</v>
      </c>
    </row>
    <row r="652" spans="1:5" x14ac:dyDescent="0.35">
      <c r="A652" s="397" t="s">
        <v>97</v>
      </c>
      <c r="B652" s="437">
        <v>0</v>
      </c>
      <c r="C652" s="437"/>
      <c r="D652" s="437"/>
      <c r="E652" s="438">
        <v>0</v>
      </c>
    </row>
    <row r="653" spans="1:5" x14ac:dyDescent="0.35">
      <c r="A653" s="396" t="s">
        <v>98</v>
      </c>
      <c r="B653" s="451">
        <v>0</v>
      </c>
      <c r="C653" s="451">
        <v>0</v>
      </c>
      <c r="D653" s="451">
        <v>0</v>
      </c>
      <c r="E653" s="452">
        <v>0</v>
      </c>
    </row>
    <row r="654" spans="1:5" x14ac:dyDescent="0.35">
      <c r="A654" s="397" t="s">
        <v>99</v>
      </c>
      <c r="B654" s="437">
        <v>0</v>
      </c>
      <c r="C654" s="437"/>
      <c r="D654" s="437"/>
      <c r="E654" s="438">
        <v>0</v>
      </c>
    </row>
    <row r="655" spans="1:5" x14ac:dyDescent="0.35">
      <c r="A655" s="397" t="s">
        <v>100</v>
      </c>
      <c r="B655" s="437">
        <v>0</v>
      </c>
      <c r="C655" s="437"/>
      <c r="D655" s="437"/>
      <c r="E655" s="438">
        <v>0</v>
      </c>
    </row>
    <row r="656" spans="1:5" x14ac:dyDescent="0.35">
      <c r="A656" s="397" t="s">
        <v>101</v>
      </c>
      <c r="B656" s="437">
        <v>0</v>
      </c>
      <c r="C656" s="437"/>
      <c r="D656" s="437"/>
      <c r="E656" s="438">
        <v>0</v>
      </c>
    </row>
    <row r="657" spans="1:5" x14ac:dyDescent="0.35">
      <c r="A657" s="396" t="s">
        <v>102</v>
      </c>
      <c r="B657" s="451">
        <v>0</v>
      </c>
      <c r="C657" s="451">
        <v>0</v>
      </c>
      <c r="D657" s="451">
        <v>0</v>
      </c>
      <c r="E657" s="452">
        <v>0</v>
      </c>
    </row>
    <row r="658" spans="1:5" x14ac:dyDescent="0.35">
      <c r="A658" s="395" t="s">
        <v>374</v>
      </c>
      <c r="B658" s="453">
        <v>68557</v>
      </c>
      <c r="C658" s="453">
        <v>100000</v>
      </c>
      <c r="D658" s="453">
        <v>131578</v>
      </c>
      <c r="E658" s="843">
        <v>31578</v>
      </c>
    </row>
    <row r="659" spans="1:5" x14ac:dyDescent="0.35">
      <c r="A659" s="406"/>
      <c r="B659" s="444"/>
      <c r="C659" s="440"/>
      <c r="D659" s="440"/>
      <c r="E659" s="441"/>
    </row>
    <row r="660" spans="1:5" x14ac:dyDescent="0.35">
      <c r="A660" s="405" t="s">
        <v>458</v>
      </c>
      <c r="B660" s="444"/>
      <c r="C660" s="440"/>
      <c r="D660" s="440"/>
      <c r="E660" s="441"/>
    </row>
    <row r="661" spans="1:5" x14ac:dyDescent="0.35">
      <c r="A661" s="401"/>
      <c r="B661" s="445"/>
      <c r="C661" s="446"/>
      <c r="D661" s="446"/>
      <c r="E661" s="447"/>
    </row>
    <row r="662" spans="1:5" x14ac:dyDescent="0.35">
      <c r="A662" s="397" t="s">
        <v>373</v>
      </c>
      <c r="B662" s="454">
        <v>4039086</v>
      </c>
      <c r="C662" s="454">
        <v>3675113</v>
      </c>
      <c r="D662" s="454">
        <v>3594301</v>
      </c>
      <c r="E662" s="450">
        <v>-80812</v>
      </c>
    </row>
    <row r="663" spans="1:5" x14ac:dyDescent="0.35">
      <c r="A663" s="397" t="s">
        <v>372</v>
      </c>
      <c r="B663" s="448">
        <v>0</v>
      </c>
      <c r="C663" s="448">
        <v>0</v>
      </c>
      <c r="D663" s="448">
        <v>0</v>
      </c>
      <c r="E663" s="438">
        <v>0</v>
      </c>
    </row>
    <row r="664" spans="1:5" x14ac:dyDescent="0.35">
      <c r="A664" s="397" t="s">
        <v>371</v>
      </c>
      <c r="B664" s="448">
        <v>1171346</v>
      </c>
      <c r="C664" s="448">
        <v>1251202</v>
      </c>
      <c r="D664" s="448">
        <v>1217652</v>
      </c>
      <c r="E664" s="438">
        <v>-33550</v>
      </c>
    </row>
    <row r="665" spans="1:5" x14ac:dyDescent="0.35">
      <c r="A665" s="396" t="s">
        <v>89</v>
      </c>
      <c r="B665" s="451">
        <v>5210432</v>
      </c>
      <c r="C665" s="451">
        <v>4926315</v>
      </c>
      <c r="D665" s="451">
        <v>4811953</v>
      </c>
      <c r="E665" s="842">
        <v>-114362</v>
      </c>
    </row>
    <row r="666" spans="1:5" x14ac:dyDescent="0.35">
      <c r="A666" s="397" t="s">
        <v>90</v>
      </c>
      <c r="B666" s="448">
        <v>0</v>
      </c>
      <c r="C666" s="448">
        <v>3000</v>
      </c>
      <c r="D666" s="448">
        <v>3000</v>
      </c>
      <c r="E666" s="438">
        <v>0</v>
      </c>
    </row>
    <row r="667" spans="1:5" x14ac:dyDescent="0.35">
      <c r="A667" s="397" t="s">
        <v>91</v>
      </c>
      <c r="B667" s="448">
        <v>107928</v>
      </c>
      <c r="C667" s="448">
        <v>112729</v>
      </c>
      <c r="D667" s="448">
        <v>117000</v>
      </c>
      <c r="E667" s="438">
        <v>4271</v>
      </c>
    </row>
    <row r="668" spans="1:5" x14ac:dyDescent="0.35">
      <c r="A668" s="397" t="s">
        <v>92</v>
      </c>
      <c r="B668" s="448">
        <v>716</v>
      </c>
      <c r="C668" s="448">
        <v>5000</v>
      </c>
      <c r="D668" s="448">
        <v>5000</v>
      </c>
      <c r="E668" s="438">
        <v>0</v>
      </c>
    </row>
    <row r="669" spans="1:5" x14ac:dyDescent="0.35">
      <c r="A669" s="396" t="s">
        <v>370</v>
      </c>
      <c r="B669" s="451">
        <v>108644</v>
      </c>
      <c r="C669" s="451">
        <v>120729</v>
      </c>
      <c r="D669" s="451">
        <v>125000</v>
      </c>
      <c r="E669" s="452">
        <v>4271</v>
      </c>
    </row>
    <row r="670" spans="1:5" x14ac:dyDescent="0.35">
      <c r="A670" s="397" t="s">
        <v>94</v>
      </c>
      <c r="B670" s="448">
        <v>0</v>
      </c>
      <c r="C670" s="448">
        <v>0</v>
      </c>
      <c r="D670" s="448">
        <v>0</v>
      </c>
      <c r="E670" s="438">
        <v>0</v>
      </c>
    </row>
    <row r="671" spans="1:5" x14ac:dyDescent="0.35">
      <c r="A671" s="397" t="s">
        <v>95</v>
      </c>
      <c r="B671" s="448">
        <v>788</v>
      </c>
      <c r="C671" s="448">
        <v>0</v>
      </c>
      <c r="D671" s="448">
        <v>0</v>
      </c>
      <c r="E671" s="438">
        <v>0</v>
      </c>
    </row>
    <row r="672" spans="1:5" x14ac:dyDescent="0.35">
      <c r="A672" s="397" t="s">
        <v>96</v>
      </c>
      <c r="B672" s="448">
        <v>0</v>
      </c>
      <c r="C672" s="448">
        <v>0</v>
      </c>
      <c r="D672" s="448">
        <v>0</v>
      </c>
      <c r="E672" s="438">
        <v>0</v>
      </c>
    </row>
    <row r="673" spans="1:5" x14ac:dyDescent="0.35">
      <c r="A673" s="397" t="s">
        <v>97</v>
      </c>
      <c r="B673" s="448">
        <v>0</v>
      </c>
      <c r="C673" s="448">
        <v>0</v>
      </c>
      <c r="D673" s="448">
        <v>0</v>
      </c>
      <c r="E673" s="438">
        <v>0</v>
      </c>
    </row>
    <row r="674" spans="1:5" x14ac:dyDescent="0.35">
      <c r="A674" s="396" t="s">
        <v>98</v>
      </c>
      <c r="B674" s="451">
        <v>788</v>
      </c>
      <c r="C674" s="451">
        <v>0</v>
      </c>
      <c r="D674" s="451">
        <v>0</v>
      </c>
      <c r="E674" s="452">
        <v>0</v>
      </c>
    </row>
    <row r="675" spans="1:5" x14ac:dyDescent="0.35">
      <c r="A675" s="397" t="s">
        <v>99</v>
      </c>
      <c r="B675" s="448">
        <v>0</v>
      </c>
      <c r="C675" s="448">
        <v>0</v>
      </c>
      <c r="D675" s="448">
        <v>0</v>
      </c>
      <c r="E675" s="438">
        <v>0</v>
      </c>
    </row>
    <row r="676" spans="1:5" x14ac:dyDescent="0.35">
      <c r="A676" s="397" t="s">
        <v>100</v>
      </c>
      <c r="B676" s="448">
        <v>0</v>
      </c>
      <c r="C676" s="448">
        <v>0</v>
      </c>
      <c r="D676" s="448">
        <v>0</v>
      </c>
      <c r="E676" s="438">
        <v>0</v>
      </c>
    </row>
    <row r="677" spans="1:5" x14ac:dyDescent="0.35">
      <c r="A677" s="397" t="s">
        <v>101</v>
      </c>
      <c r="B677" s="448">
        <v>0</v>
      </c>
      <c r="C677" s="448">
        <v>0</v>
      </c>
      <c r="D677" s="448">
        <v>0</v>
      </c>
      <c r="E677" s="438">
        <v>0</v>
      </c>
    </row>
    <row r="678" spans="1:5" x14ac:dyDescent="0.35">
      <c r="A678" s="396" t="s">
        <v>102</v>
      </c>
      <c r="B678" s="451">
        <v>0</v>
      </c>
      <c r="C678" s="451">
        <v>0</v>
      </c>
      <c r="D678" s="451">
        <v>0</v>
      </c>
      <c r="E678" s="452">
        <v>0</v>
      </c>
    </row>
    <row r="679" spans="1:5" x14ac:dyDescent="0.35">
      <c r="A679" s="395" t="s">
        <v>175</v>
      </c>
      <c r="B679" s="453">
        <v>5319864</v>
      </c>
      <c r="C679" s="453">
        <v>5047044</v>
      </c>
      <c r="D679" s="453">
        <v>4936953</v>
      </c>
      <c r="E679" s="843">
        <v>-110091</v>
      </c>
    </row>
  </sheetData>
  <mergeCells count="1">
    <mergeCell ref="A177:D177"/>
  </mergeCells>
  <printOptions horizontalCentered="1"/>
  <pageMargins left="0.25" right="0.25" top="0.5" bottom="0.5" header="0" footer="0"/>
  <pageSetup scale="95" firstPageNumber="11" orientation="portrait" useFirstPageNumber="1" r:id="rId1"/>
  <headerFooter alignWithMargins="0">
    <oddFooter xml:space="preserve">&amp;CPage &amp;P </oddFooter>
  </headerFooter>
  <rowBreaks count="15" manualBreakCount="15">
    <brk id="49" max="4" man="1"/>
    <brk id="91" max="4" man="1"/>
    <brk id="133" max="4" man="1"/>
    <brk id="175" max="4" man="1"/>
    <brk id="217" max="4" man="1"/>
    <brk id="259" max="4" man="1"/>
    <brk id="301" max="4" man="1"/>
    <brk id="343" max="4" man="1"/>
    <brk id="385" max="4" man="1"/>
    <brk id="427" max="4" man="1"/>
    <brk id="469" max="4" man="1"/>
    <brk id="511" max="4" man="1"/>
    <brk id="553" max="4" man="1"/>
    <brk id="595" max="4" man="1"/>
    <brk id="637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0"/>
  <sheetViews>
    <sheetView showOutlineSymbols="0" zoomScaleNormal="100" zoomScaleSheetLayoutView="100" workbookViewId="0">
      <selection sqref="A1:XFD1048576"/>
    </sheetView>
  </sheetViews>
  <sheetFormatPr defaultColWidth="27.69140625" defaultRowHeight="14.15" x14ac:dyDescent="0.35"/>
  <cols>
    <col min="1" max="1" width="45.69140625" style="289" customWidth="1"/>
    <col min="2" max="2" width="13.69140625" style="289" bestFit="1" customWidth="1"/>
    <col min="3" max="3" width="16.84375" style="289" customWidth="1"/>
    <col min="4" max="4" width="15.07421875" style="289" bestFit="1" customWidth="1"/>
    <col min="5" max="5" width="13.3046875" style="289" bestFit="1" customWidth="1"/>
    <col min="6" max="16384" width="27.69140625" style="289"/>
  </cols>
  <sheetData>
    <row r="1" spans="1:7" x14ac:dyDescent="0.35">
      <c r="A1" s="427" t="s">
        <v>39</v>
      </c>
      <c r="B1" s="301"/>
      <c r="C1" s="301"/>
      <c r="D1" s="301"/>
    </row>
    <row r="2" spans="1:7" x14ac:dyDescent="0.35">
      <c r="A2" s="427" t="s">
        <v>378</v>
      </c>
      <c r="B2" s="467" t="s">
        <v>19</v>
      </c>
      <c r="C2" s="426" t="s">
        <v>418</v>
      </c>
      <c r="D2" s="426"/>
      <c r="E2" s="426"/>
    </row>
    <row r="3" spans="1:7" ht="14.6" thickBot="1" x14ac:dyDescent="0.4">
      <c r="A3" s="425" t="s">
        <v>377</v>
      </c>
      <c r="B3" s="424"/>
      <c r="C3" s="424"/>
      <c r="D3" s="424"/>
      <c r="E3" s="424"/>
      <c r="F3" s="301"/>
      <c r="G3" s="301"/>
    </row>
    <row r="4" spans="1:7" ht="14.6" thickTop="1" x14ac:dyDescent="0.35">
      <c r="A4" s="423" t="s">
        <v>376</v>
      </c>
      <c r="B4" s="422" t="s">
        <v>375</v>
      </c>
      <c r="C4" s="422" t="s">
        <v>108</v>
      </c>
      <c r="D4" s="422" t="s">
        <v>108</v>
      </c>
      <c r="E4" s="421" t="s">
        <v>807</v>
      </c>
    </row>
    <row r="5" spans="1:7" x14ac:dyDescent="0.35">
      <c r="A5" s="420" t="s">
        <v>35</v>
      </c>
      <c r="B5" s="387" t="s">
        <v>747</v>
      </c>
      <c r="C5" s="387" t="s">
        <v>747</v>
      </c>
      <c r="D5" s="387" t="s">
        <v>782</v>
      </c>
      <c r="E5" s="419" t="s">
        <v>747</v>
      </c>
    </row>
    <row r="6" spans="1:7" x14ac:dyDescent="0.35">
      <c r="A6" s="396" t="s">
        <v>380</v>
      </c>
      <c r="B6" s="414"/>
      <c r="C6" s="300"/>
      <c r="D6" s="300"/>
      <c r="E6" s="412"/>
    </row>
    <row r="7" spans="1:7" x14ac:dyDescent="0.35">
      <c r="A7" s="418" t="s">
        <v>35</v>
      </c>
      <c r="B7" s="417"/>
      <c r="C7" s="417"/>
      <c r="D7" s="417"/>
      <c r="E7" s="416"/>
    </row>
    <row r="8" spans="1:7" x14ac:dyDescent="0.35">
      <c r="A8" s="397"/>
      <c r="B8" s="415"/>
      <c r="C8" s="300"/>
      <c r="D8" s="300"/>
      <c r="E8" s="412"/>
    </row>
    <row r="9" spans="1:7" x14ac:dyDescent="0.35">
      <c r="A9" s="396" t="s">
        <v>381</v>
      </c>
      <c r="B9" s="414"/>
      <c r="C9" s="300"/>
      <c r="D9" s="300"/>
      <c r="E9" s="412"/>
    </row>
    <row r="10" spans="1:7" x14ac:dyDescent="0.35">
      <c r="A10" s="409"/>
      <c r="B10" s="413"/>
      <c r="C10" s="300"/>
      <c r="D10" s="300"/>
      <c r="E10" s="412"/>
    </row>
    <row r="11" spans="1:7" x14ac:dyDescent="0.35">
      <c r="A11" s="397" t="s">
        <v>373</v>
      </c>
      <c r="B11" s="449">
        <v>157073</v>
      </c>
      <c r="C11" s="744">
        <v>191014</v>
      </c>
      <c r="D11" s="744">
        <v>191014</v>
      </c>
      <c r="E11" s="839">
        <v>0</v>
      </c>
    </row>
    <row r="12" spans="1:7" x14ac:dyDescent="0.35">
      <c r="A12" s="397" t="s">
        <v>372</v>
      </c>
      <c r="B12" s="437"/>
      <c r="C12" s="407"/>
      <c r="D12" s="407"/>
      <c r="E12" s="840">
        <v>0</v>
      </c>
    </row>
    <row r="13" spans="1:7" x14ac:dyDescent="0.35">
      <c r="A13" s="397" t="s">
        <v>371</v>
      </c>
      <c r="B13" s="437">
        <v>46379</v>
      </c>
      <c r="C13" s="407">
        <v>62810</v>
      </c>
      <c r="D13" s="407">
        <v>62810</v>
      </c>
      <c r="E13" s="840">
        <v>0</v>
      </c>
    </row>
    <row r="14" spans="1:7" x14ac:dyDescent="0.35">
      <c r="A14" s="396" t="s">
        <v>89</v>
      </c>
      <c r="B14" s="451">
        <v>203452</v>
      </c>
      <c r="C14" s="451">
        <v>253824</v>
      </c>
      <c r="D14" s="451">
        <v>253824</v>
      </c>
      <c r="E14" s="841">
        <v>0</v>
      </c>
    </row>
    <row r="15" spans="1:7" x14ac:dyDescent="0.35">
      <c r="A15" s="397" t="s">
        <v>90</v>
      </c>
      <c r="B15" s="437">
        <v>0</v>
      </c>
      <c r="C15" s="407"/>
      <c r="D15" s="407"/>
      <c r="E15" s="840">
        <v>0</v>
      </c>
    </row>
    <row r="16" spans="1:7" x14ac:dyDescent="0.35">
      <c r="A16" s="397" t="s">
        <v>91</v>
      </c>
      <c r="B16" s="437">
        <v>20694</v>
      </c>
      <c r="C16" s="407">
        <v>20000</v>
      </c>
      <c r="D16" s="407">
        <v>20000</v>
      </c>
      <c r="E16" s="840">
        <v>0</v>
      </c>
    </row>
    <row r="17" spans="1:5" x14ac:dyDescent="0.35">
      <c r="A17" s="397" t="s">
        <v>92</v>
      </c>
      <c r="B17" s="437">
        <v>1104</v>
      </c>
      <c r="C17" s="407">
        <v>1000</v>
      </c>
      <c r="D17" s="407">
        <v>1000</v>
      </c>
      <c r="E17" s="840">
        <v>0</v>
      </c>
    </row>
    <row r="18" spans="1:5" x14ac:dyDescent="0.35">
      <c r="A18" s="396" t="s">
        <v>370</v>
      </c>
      <c r="B18" s="451">
        <v>21798</v>
      </c>
      <c r="C18" s="451">
        <v>21000</v>
      </c>
      <c r="D18" s="451">
        <v>21000</v>
      </c>
      <c r="E18" s="841">
        <v>0</v>
      </c>
    </row>
    <row r="19" spans="1:5" x14ac:dyDescent="0.35">
      <c r="A19" s="397" t="s">
        <v>94</v>
      </c>
      <c r="B19" s="437">
        <v>0</v>
      </c>
      <c r="C19" s="407"/>
      <c r="D19" s="407"/>
      <c r="E19" s="840">
        <v>0</v>
      </c>
    </row>
    <row r="20" spans="1:5" x14ac:dyDescent="0.35">
      <c r="A20" s="397" t="s">
        <v>95</v>
      </c>
      <c r="B20" s="437">
        <v>0</v>
      </c>
      <c r="C20" s="407"/>
      <c r="D20" s="407"/>
      <c r="E20" s="840">
        <v>0</v>
      </c>
    </row>
    <row r="21" spans="1:5" x14ac:dyDescent="0.35">
      <c r="A21" s="397" t="s">
        <v>96</v>
      </c>
      <c r="B21" s="437">
        <v>0</v>
      </c>
      <c r="C21" s="407"/>
      <c r="D21" s="407"/>
      <c r="E21" s="840">
        <v>0</v>
      </c>
    </row>
    <row r="22" spans="1:5" x14ac:dyDescent="0.35">
      <c r="A22" s="397" t="s">
        <v>97</v>
      </c>
      <c r="B22" s="437">
        <v>0</v>
      </c>
      <c r="C22" s="407"/>
      <c r="D22" s="407"/>
      <c r="E22" s="840">
        <v>0</v>
      </c>
    </row>
    <row r="23" spans="1:5" x14ac:dyDescent="0.35">
      <c r="A23" s="396" t="s">
        <v>98</v>
      </c>
      <c r="B23" s="451">
        <v>0</v>
      </c>
      <c r="C23" s="451">
        <v>0</v>
      </c>
      <c r="D23" s="451">
        <v>0</v>
      </c>
      <c r="E23" s="841">
        <v>0</v>
      </c>
    </row>
    <row r="24" spans="1:5" x14ac:dyDescent="0.35">
      <c r="A24" s="397" t="s">
        <v>99</v>
      </c>
      <c r="B24" s="437"/>
      <c r="C24" s="407"/>
      <c r="D24" s="407"/>
      <c r="E24" s="840">
        <v>0</v>
      </c>
    </row>
    <row r="25" spans="1:5" x14ac:dyDescent="0.35">
      <c r="A25" s="397" t="s">
        <v>100</v>
      </c>
      <c r="B25" s="437"/>
      <c r="C25" s="407"/>
      <c r="D25" s="407"/>
      <c r="E25" s="840">
        <v>0</v>
      </c>
    </row>
    <row r="26" spans="1:5" x14ac:dyDescent="0.35">
      <c r="A26" s="397" t="s">
        <v>101</v>
      </c>
      <c r="B26" s="437"/>
      <c r="C26" s="407"/>
      <c r="D26" s="407"/>
      <c r="E26" s="840">
        <v>0</v>
      </c>
    </row>
    <row r="27" spans="1:5" x14ac:dyDescent="0.35">
      <c r="A27" s="396" t="s">
        <v>102</v>
      </c>
      <c r="B27" s="451">
        <v>0</v>
      </c>
      <c r="C27" s="451">
        <v>0</v>
      </c>
      <c r="D27" s="451">
        <v>0</v>
      </c>
      <c r="E27" s="842">
        <v>0</v>
      </c>
    </row>
    <row r="28" spans="1:5" x14ac:dyDescent="0.35">
      <c r="A28" s="395" t="s">
        <v>374</v>
      </c>
      <c r="B28" s="453">
        <v>225250</v>
      </c>
      <c r="C28" s="453">
        <v>274824</v>
      </c>
      <c r="D28" s="453">
        <v>274824</v>
      </c>
      <c r="E28" s="843">
        <v>0</v>
      </c>
    </row>
    <row r="29" spans="1:5" x14ac:dyDescent="0.35">
      <c r="A29" s="396"/>
      <c r="B29" s="411"/>
      <c r="C29" s="403"/>
      <c r="D29" s="403"/>
      <c r="E29" s="402"/>
    </row>
    <row r="30" spans="1:5" x14ac:dyDescent="0.35">
      <c r="A30" s="396" t="s">
        <v>429</v>
      </c>
      <c r="B30" s="410"/>
      <c r="C30" s="403"/>
      <c r="D30" s="403"/>
      <c r="E30" s="402"/>
    </row>
    <row r="31" spans="1:5" x14ac:dyDescent="0.35">
      <c r="A31" s="409"/>
      <c r="B31" s="408"/>
      <c r="C31" s="403"/>
      <c r="D31" s="403"/>
      <c r="E31" s="402"/>
    </row>
    <row r="32" spans="1:5" x14ac:dyDescent="0.35">
      <c r="A32" s="397" t="s">
        <v>373</v>
      </c>
      <c r="B32" s="449">
        <v>0</v>
      </c>
      <c r="C32" s="456">
        <v>0</v>
      </c>
      <c r="D32" s="456">
        <v>0</v>
      </c>
      <c r="E32" s="839">
        <v>0</v>
      </c>
    </row>
    <row r="33" spans="1:5" x14ac:dyDescent="0.35">
      <c r="A33" s="397" t="s">
        <v>372</v>
      </c>
      <c r="B33" s="437">
        <v>0</v>
      </c>
      <c r="C33" s="407"/>
      <c r="D33" s="407"/>
      <c r="E33" s="840">
        <v>0</v>
      </c>
    </row>
    <row r="34" spans="1:5" x14ac:dyDescent="0.35">
      <c r="A34" s="397" t="s">
        <v>371</v>
      </c>
      <c r="B34" s="437">
        <v>0</v>
      </c>
      <c r="C34" s="407"/>
      <c r="D34" s="407"/>
      <c r="E34" s="840">
        <v>0</v>
      </c>
    </row>
    <row r="35" spans="1:5" x14ac:dyDescent="0.35">
      <c r="A35" s="396" t="s">
        <v>89</v>
      </c>
      <c r="B35" s="451">
        <v>0</v>
      </c>
      <c r="C35" s="451">
        <v>0</v>
      </c>
      <c r="D35" s="451">
        <v>0</v>
      </c>
      <c r="E35" s="841">
        <v>0</v>
      </c>
    </row>
    <row r="36" spans="1:5" x14ac:dyDescent="0.35">
      <c r="A36" s="397" t="s">
        <v>90</v>
      </c>
      <c r="B36" s="437">
        <v>0</v>
      </c>
      <c r="C36" s="407">
        <v>250</v>
      </c>
      <c r="D36" s="407">
        <v>250</v>
      </c>
      <c r="E36" s="840">
        <v>0</v>
      </c>
    </row>
    <row r="37" spans="1:5" x14ac:dyDescent="0.35">
      <c r="A37" s="397" t="s">
        <v>91</v>
      </c>
      <c r="B37" s="437">
        <v>0</v>
      </c>
      <c r="C37" s="407"/>
      <c r="D37" s="407"/>
      <c r="E37" s="840">
        <v>0</v>
      </c>
    </row>
    <row r="38" spans="1:5" x14ac:dyDescent="0.35">
      <c r="A38" s="397" t="s">
        <v>92</v>
      </c>
      <c r="B38" s="437">
        <v>0</v>
      </c>
      <c r="C38" s="407">
        <v>250</v>
      </c>
      <c r="D38" s="407">
        <v>250</v>
      </c>
      <c r="E38" s="840">
        <v>0</v>
      </c>
    </row>
    <row r="39" spans="1:5" x14ac:dyDescent="0.35">
      <c r="A39" s="396" t="s">
        <v>370</v>
      </c>
      <c r="B39" s="451">
        <v>0</v>
      </c>
      <c r="C39" s="451">
        <v>500</v>
      </c>
      <c r="D39" s="451">
        <v>500</v>
      </c>
      <c r="E39" s="841">
        <v>0</v>
      </c>
    </row>
    <row r="40" spans="1:5" x14ac:dyDescent="0.35">
      <c r="A40" s="397" t="s">
        <v>94</v>
      </c>
      <c r="B40" s="437">
        <v>0</v>
      </c>
      <c r="C40" s="407"/>
      <c r="D40" s="407"/>
      <c r="E40" s="840">
        <v>0</v>
      </c>
    </row>
    <row r="41" spans="1:5" x14ac:dyDescent="0.35">
      <c r="A41" s="397" t="s">
        <v>95</v>
      </c>
      <c r="B41" s="437">
        <v>0</v>
      </c>
      <c r="C41" s="407"/>
      <c r="D41" s="407"/>
      <c r="E41" s="840">
        <v>0</v>
      </c>
    </row>
    <row r="42" spans="1:5" x14ac:dyDescent="0.35">
      <c r="A42" s="397" t="s">
        <v>96</v>
      </c>
      <c r="B42" s="437">
        <v>0</v>
      </c>
      <c r="C42" s="407"/>
      <c r="D42" s="407"/>
      <c r="E42" s="840">
        <v>0</v>
      </c>
    </row>
    <row r="43" spans="1:5" x14ac:dyDescent="0.35">
      <c r="A43" s="397" t="s">
        <v>97</v>
      </c>
      <c r="B43" s="437">
        <v>0</v>
      </c>
      <c r="C43" s="407"/>
      <c r="D43" s="407"/>
      <c r="E43" s="840">
        <v>0</v>
      </c>
    </row>
    <row r="44" spans="1:5" x14ac:dyDescent="0.35">
      <c r="A44" s="396" t="s">
        <v>98</v>
      </c>
      <c r="B44" s="451">
        <v>0</v>
      </c>
      <c r="C44" s="451">
        <v>0</v>
      </c>
      <c r="D44" s="451">
        <v>0</v>
      </c>
      <c r="E44" s="841">
        <v>0</v>
      </c>
    </row>
    <row r="45" spans="1:5" x14ac:dyDescent="0.35">
      <c r="A45" s="397" t="s">
        <v>99</v>
      </c>
      <c r="B45" s="437"/>
      <c r="C45" s="407"/>
      <c r="D45" s="407"/>
      <c r="E45" s="840">
        <v>0</v>
      </c>
    </row>
    <row r="46" spans="1:5" x14ac:dyDescent="0.35">
      <c r="A46" s="397" t="s">
        <v>100</v>
      </c>
      <c r="B46" s="437"/>
      <c r="C46" s="407"/>
      <c r="D46" s="407"/>
      <c r="E46" s="840">
        <v>0</v>
      </c>
    </row>
    <row r="47" spans="1:5" x14ac:dyDescent="0.35">
      <c r="A47" s="397" t="s">
        <v>101</v>
      </c>
      <c r="B47" s="437"/>
      <c r="C47" s="407"/>
      <c r="D47" s="407"/>
      <c r="E47" s="840">
        <v>0</v>
      </c>
    </row>
    <row r="48" spans="1:5" x14ac:dyDescent="0.35">
      <c r="A48" s="396" t="s">
        <v>102</v>
      </c>
      <c r="B48" s="451">
        <v>0</v>
      </c>
      <c r="C48" s="451">
        <v>0</v>
      </c>
      <c r="D48" s="451">
        <v>0</v>
      </c>
      <c r="E48" s="842">
        <v>0</v>
      </c>
    </row>
    <row r="49" spans="1:5" x14ac:dyDescent="0.35">
      <c r="A49" s="395" t="s">
        <v>374</v>
      </c>
      <c r="B49" s="453">
        <v>0</v>
      </c>
      <c r="C49" s="453">
        <v>500</v>
      </c>
      <c r="D49" s="453">
        <v>500</v>
      </c>
      <c r="E49" s="843">
        <v>0</v>
      </c>
    </row>
    <row r="50" spans="1:5" x14ac:dyDescent="0.35">
      <c r="A50" s="406"/>
      <c r="B50" s="404"/>
      <c r="C50" s="403"/>
      <c r="D50" s="403"/>
      <c r="E50" s="402"/>
    </row>
    <row r="51" spans="1:5" x14ac:dyDescent="0.35">
      <c r="A51" s="405" t="s">
        <v>382</v>
      </c>
      <c r="B51" s="404"/>
      <c r="C51" s="403"/>
      <c r="D51" s="403"/>
      <c r="E51" s="402"/>
    </row>
    <row r="52" spans="1:5" x14ac:dyDescent="0.35">
      <c r="A52" s="401"/>
      <c r="B52" s="400"/>
      <c r="C52" s="399"/>
      <c r="D52" s="399"/>
      <c r="E52" s="398"/>
    </row>
    <row r="53" spans="1:5" x14ac:dyDescent="0.35">
      <c r="A53" s="397" t="s">
        <v>373</v>
      </c>
      <c r="B53" s="744">
        <v>157073</v>
      </c>
      <c r="C53" s="744">
        <v>191014</v>
      </c>
      <c r="D53" s="744">
        <v>191014</v>
      </c>
      <c r="E53" s="839">
        <v>0</v>
      </c>
    </row>
    <row r="54" spans="1:5" x14ac:dyDescent="0.35">
      <c r="A54" s="397" t="s">
        <v>372</v>
      </c>
      <c r="B54" s="748">
        <v>0</v>
      </c>
      <c r="C54" s="748">
        <v>0</v>
      </c>
      <c r="D54" s="748">
        <v>0</v>
      </c>
      <c r="E54" s="840">
        <v>0</v>
      </c>
    </row>
    <row r="55" spans="1:5" x14ac:dyDescent="0.35">
      <c r="A55" s="397" t="s">
        <v>371</v>
      </c>
      <c r="B55" s="748">
        <v>46379</v>
      </c>
      <c r="C55" s="748">
        <v>62810</v>
      </c>
      <c r="D55" s="748">
        <v>62810</v>
      </c>
      <c r="E55" s="840">
        <v>0</v>
      </c>
    </row>
    <row r="56" spans="1:5" x14ac:dyDescent="0.35">
      <c r="A56" s="396" t="s">
        <v>89</v>
      </c>
      <c r="B56" s="451">
        <v>203452</v>
      </c>
      <c r="C56" s="451">
        <v>253824</v>
      </c>
      <c r="D56" s="451">
        <v>253824</v>
      </c>
      <c r="E56" s="841">
        <v>0</v>
      </c>
    </row>
    <row r="57" spans="1:5" x14ac:dyDescent="0.35">
      <c r="A57" s="397" t="s">
        <v>90</v>
      </c>
      <c r="B57" s="748">
        <v>0</v>
      </c>
      <c r="C57" s="748">
        <v>250</v>
      </c>
      <c r="D57" s="748">
        <v>250</v>
      </c>
      <c r="E57" s="840">
        <v>0</v>
      </c>
    </row>
    <row r="58" spans="1:5" x14ac:dyDescent="0.35">
      <c r="A58" s="397" t="s">
        <v>91</v>
      </c>
      <c r="B58" s="748">
        <v>20694</v>
      </c>
      <c r="C58" s="748">
        <v>20000</v>
      </c>
      <c r="D58" s="748">
        <v>20000</v>
      </c>
      <c r="E58" s="840">
        <v>0</v>
      </c>
    </row>
    <row r="59" spans="1:5" x14ac:dyDescent="0.35">
      <c r="A59" s="397" t="s">
        <v>92</v>
      </c>
      <c r="B59" s="748">
        <v>1104</v>
      </c>
      <c r="C59" s="748">
        <v>1250</v>
      </c>
      <c r="D59" s="748">
        <v>1250</v>
      </c>
      <c r="E59" s="840">
        <v>0</v>
      </c>
    </row>
    <row r="60" spans="1:5" x14ac:dyDescent="0.35">
      <c r="A60" s="396" t="s">
        <v>370</v>
      </c>
      <c r="B60" s="451">
        <v>21798</v>
      </c>
      <c r="C60" s="451">
        <v>21500</v>
      </c>
      <c r="D60" s="451">
        <v>21500</v>
      </c>
      <c r="E60" s="841">
        <v>0</v>
      </c>
    </row>
    <row r="61" spans="1:5" x14ac:dyDescent="0.35">
      <c r="A61" s="397" t="s">
        <v>94</v>
      </c>
      <c r="B61" s="748">
        <v>0</v>
      </c>
      <c r="C61" s="748">
        <v>0</v>
      </c>
      <c r="D61" s="748">
        <v>0</v>
      </c>
      <c r="E61" s="840">
        <v>0</v>
      </c>
    </row>
    <row r="62" spans="1:5" x14ac:dyDescent="0.35">
      <c r="A62" s="397" t="s">
        <v>95</v>
      </c>
      <c r="B62" s="748">
        <v>0</v>
      </c>
      <c r="C62" s="748">
        <v>0</v>
      </c>
      <c r="D62" s="748">
        <v>0</v>
      </c>
      <c r="E62" s="840">
        <v>0</v>
      </c>
    </row>
    <row r="63" spans="1:5" x14ac:dyDescent="0.35">
      <c r="A63" s="397" t="s">
        <v>96</v>
      </c>
      <c r="B63" s="748">
        <v>0</v>
      </c>
      <c r="C63" s="748">
        <v>0</v>
      </c>
      <c r="D63" s="748">
        <v>0</v>
      </c>
      <c r="E63" s="840">
        <v>0</v>
      </c>
    </row>
    <row r="64" spans="1:5" x14ac:dyDescent="0.35">
      <c r="A64" s="397" t="s">
        <v>97</v>
      </c>
      <c r="B64" s="748">
        <v>0</v>
      </c>
      <c r="C64" s="748">
        <v>0</v>
      </c>
      <c r="D64" s="748">
        <v>0</v>
      </c>
      <c r="E64" s="840">
        <v>0</v>
      </c>
    </row>
    <row r="65" spans="1:5" x14ac:dyDescent="0.35">
      <c r="A65" s="396" t="s">
        <v>98</v>
      </c>
      <c r="B65" s="451">
        <v>0</v>
      </c>
      <c r="C65" s="451">
        <v>0</v>
      </c>
      <c r="D65" s="451">
        <v>0</v>
      </c>
      <c r="E65" s="841">
        <v>0</v>
      </c>
    </row>
    <row r="66" spans="1:5" x14ac:dyDescent="0.35">
      <c r="A66" s="397" t="s">
        <v>99</v>
      </c>
      <c r="B66" s="748">
        <v>0</v>
      </c>
      <c r="C66" s="748">
        <v>0</v>
      </c>
      <c r="D66" s="748">
        <v>0</v>
      </c>
      <c r="E66" s="840">
        <v>0</v>
      </c>
    </row>
    <row r="67" spans="1:5" x14ac:dyDescent="0.35">
      <c r="A67" s="397" t="s">
        <v>100</v>
      </c>
      <c r="B67" s="748">
        <v>0</v>
      </c>
      <c r="C67" s="748">
        <v>0</v>
      </c>
      <c r="D67" s="748">
        <v>0</v>
      </c>
      <c r="E67" s="840">
        <v>0</v>
      </c>
    </row>
    <row r="68" spans="1:5" x14ac:dyDescent="0.35">
      <c r="A68" s="397" t="s">
        <v>101</v>
      </c>
      <c r="B68" s="748">
        <v>0</v>
      </c>
      <c r="C68" s="748">
        <v>0</v>
      </c>
      <c r="D68" s="748">
        <v>0</v>
      </c>
      <c r="E68" s="840">
        <v>0</v>
      </c>
    </row>
    <row r="69" spans="1:5" x14ac:dyDescent="0.35">
      <c r="A69" s="396" t="s">
        <v>102</v>
      </c>
      <c r="B69" s="451">
        <v>0</v>
      </c>
      <c r="C69" s="451">
        <v>0</v>
      </c>
      <c r="D69" s="451">
        <v>0</v>
      </c>
      <c r="E69" s="842">
        <v>0</v>
      </c>
    </row>
    <row r="70" spans="1:5" x14ac:dyDescent="0.35">
      <c r="A70" s="395" t="s">
        <v>175</v>
      </c>
      <c r="B70" s="453">
        <v>225250</v>
      </c>
      <c r="C70" s="453">
        <v>275324</v>
      </c>
      <c r="D70" s="453">
        <v>275324</v>
      </c>
      <c r="E70" s="843">
        <v>0</v>
      </c>
    </row>
  </sheetData>
  <printOptions horizontalCentered="1"/>
  <pageMargins left="0.25" right="0.25" top="0.5" bottom="0.5" header="0" footer="0"/>
  <pageSetup scale="95" firstPageNumber="27" orientation="portrait" useFirstPageNumber="1" r:id="rId1"/>
  <headerFooter alignWithMargins="0">
    <oddFooter xml:space="preserve">&amp;CPage &amp;P
</oddFooter>
  </headerFooter>
  <rowBreaks count="1" manualBreakCount="1">
    <brk id="49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38"/>
  <sheetViews>
    <sheetView showOutlineSymbols="0" zoomScaleNormal="100" zoomScaleSheetLayoutView="100" workbookViewId="0"/>
  </sheetViews>
  <sheetFormatPr defaultColWidth="27.69140625" defaultRowHeight="14.15" x14ac:dyDescent="0.35"/>
  <cols>
    <col min="1" max="1" width="45.69140625" style="289" customWidth="1"/>
    <col min="2" max="2" width="13.69140625" style="289" bestFit="1" customWidth="1"/>
    <col min="3" max="3" width="16.84375" style="289" customWidth="1"/>
    <col min="4" max="4" width="15.3046875" style="289" bestFit="1" customWidth="1"/>
    <col min="5" max="5" width="14.3046875" style="289" bestFit="1" customWidth="1"/>
    <col min="6" max="16384" width="27.69140625" style="289"/>
  </cols>
  <sheetData>
    <row r="1" spans="1:7" x14ac:dyDescent="0.35">
      <c r="A1" s="427" t="s">
        <v>39</v>
      </c>
      <c r="B1" s="301"/>
      <c r="C1" s="301"/>
      <c r="D1" s="301"/>
    </row>
    <row r="2" spans="1:7" x14ac:dyDescent="0.35">
      <c r="A2" s="427" t="s">
        <v>378</v>
      </c>
      <c r="B2" s="467" t="s">
        <v>19</v>
      </c>
      <c r="C2" s="426" t="s">
        <v>418</v>
      </c>
      <c r="D2" s="426"/>
      <c r="E2" s="426"/>
    </row>
    <row r="3" spans="1:7" ht="14.6" thickBot="1" x14ac:dyDescent="0.4">
      <c r="A3" s="425" t="s">
        <v>377</v>
      </c>
      <c r="B3" s="424"/>
      <c r="C3" s="424"/>
      <c r="D3" s="424"/>
      <c r="E3" s="424"/>
      <c r="F3" s="301"/>
      <c r="G3" s="301"/>
    </row>
    <row r="4" spans="1:7" ht="14.6" thickTop="1" x14ac:dyDescent="0.35">
      <c r="A4" s="423" t="s">
        <v>376</v>
      </c>
      <c r="B4" s="422" t="s">
        <v>375</v>
      </c>
      <c r="C4" s="422" t="s">
        <v>108</v>
      </c>
      <c r="D4" s="422" t="s">
        <v>108</v>
      </c>
      <c r="E4" s="421" t="s">
        <v>807</v>
      </c>
    </row>
    <row r="5" spans="1:7" x14ac:dyDescent="0.35">
      <c r="A5" s="420" t="s">
        <v>35</v>
      </c>
      <c r="B5" s="387" t="s">
        <v>747</v>
      </c>
      <c r="C5" s="387" t="s">
        <v>747</v>
      </c>
      <c r="D5" s="387" t="s">
        <v>782</v>
      </c>
      <c r="E5" s="419" t="s">
        <v>747</v>
      </c>
    </row>
    <row r="6" spans="1:7" x14ac:dyDescent="0.35">
      <c r="A6" s="396" t="s">
        <v>383</v>
      </c>
      <c r="B6" s="414"/>
      <c r="C6" s="300"/>
      <c r="D6" s="300"/>
      <c r="E6" s="412"/>
    </row>
    <row r="7" spans="1:7" x14ac:dyDescent="0.35">
      <c r="A7" s="418" t="s">
        <v>35</v>
      </c>
      <c r="B7" s="417"/>
      <c r="C7" s="417"/>
      <c r="D7" s="417"/>
      <c r="E7" s="416"/>
    </row>
    <row r="8" spans="1:7" x14ac:dyDescent="0.35">
      <c r="A8" s="397"/>
      <c r="B8" s="415"/>
      <c r="C8" s="300"/>
      <c r="D8" s="300"/>
      <c r="E8" s="412"/>
    </row>
    <row r="9" spans="1:7" x14ac:dyDescent="0.35">
      <c r="A9" s="396" t="s">
        <v>809</v>
      </c>
      <c r="B9" s="414"/>
      <c r="C9" s="300"/>
      <c r="D9" s="300"/>
      <c r="E9" s="412"/>
    </row>
    <row r="10" spans="1:7" x14ac:dyDescent="0.35">
      <c r="A10" s="409"/>
      <c r="B10" s="413"/>
      <c r="C10" s="300"/>
      <c r="D10" s="300"/>
      <c r="E10" s="412"/>
    </row>
    <row r="11" spans="1:7" x14ac:dyDescent="0.35">
      <c r="A11" s="397" t="s">
        <v>373</v>
      </c>
      <c r="B11" s="449">
        <v>27717</v>
      </c>
      <c r="C11" s="744">
        <v>0</v>
      </c>
      <c r="D11" s="744">
        <v>67000</v>
      </c>
      <c r="E11" s="839">
        <v>67000</v>
      </c>
    </row>
    <row r="12" spans="1:7" x14ac:dyDescent="0.35">
      <c r="A12" s="397" t="s">
        <v>372</v>
      </c>
      <c r="B12" s="437"/>
      <c r="C12" s="437">
        <v>0</v>
      </c>
      <c r="D12" s="437"/>
      <c r="E12" s="840">
        <v>0</v>
      </c>
    </row>
    <row r="13" spans="1:7" x14ac:dyDescent="0.35">
      <c r="A13" s="397" t="s">
        <v>371</v>
      </c>
      <c r="B13" s="437">
        <v>3690</v>
      </c>
      <c r="C13" s="407">
        <v>0</v>
      </c>
      <c r="D13" s="407">
        <v>28810</v>
      </c>
      <c r="E13" s="840">
        <v>28810</v>
      </c>
    </row>
    <row r="14" spans="1:7" x14ac:dyDescent="0.35">
      <c r="A14" s="396" t="s">
        <v>89</v>
      </c>
      <c r="B14" s="451">
        <v>31407</v>
      </c>
      <c r="C14" s="451">
        <v>0</v>
      </c>
      <c r="D14" s="451">
        <v>95810</v>
      </c>
      <c r="E14" s="841">
        <v>95810</v>
      </c>
    </row>
    <row r="15" spans="1:7" x14ac:dyDescent="0.35">
      <c r="A15" s="397" t="s">
        <v>90</v>
      </c>
      <c r="B15" s="437">
        <v>0</v>
      </c>
      <c r="C15" s="437">
        <v>0</v>
      </c>
      <c r="D15" s="437">
        <v>0</v>
      </c>
      <c r="E15" s="840">
        <v>0</v>
      </c>
    </row>
    <row r="16" spans="1:7" x14ac:dyDescent="0.35">
      <c r="A16" s="397" t="s">
        <v>91</v>
      </c>
      <c r="B16" s="437">
        <v>0</v>
      </c>
      <c r="C16" s="437">
        <v>0</v>
      </c>
      <c r="D16" s="437">
        <v>0</v>
      </c>
      <c r="E16" s="840">
        <v>0</v>
      </c>
    </row>
    <row r="17" spans="1:5" x14ac:dyDescent="0.35">
      <c r="A17" s="397" t="s">
        <v>92</v>
      </c>
      <c r="B17" s="437">
        <v>0</v>
      </c>
      <c r="C17" s="437">
        <v>0</v>
      </c>
      <c r="D17" s="437">
        <v>0</v>
      </c>
      <c r="E17" s="840">
        <v>0</v>
      </c>
    </row>
    <row r="18" spans="1:5" x14ac:dyDescent="0.35">
      <c r="A18" s="396" t="s">
        <v>370</v>
      </c>
      <c r="B18" s="451">
        <v>0</v>
      </c>
      <c r="C18" s="451">
        <v>0</v>
      </c>
      <c r="D18" s="451">
        <v>0</v>
      </c>
      <c r="E18" s="841">
        <v>0</v>
      </c>
    </row>
    <row r="19" spans="1:5" x14ac:dyDescent="0.35">
      <c r="A19" s="397" t="s">
        <v>94</v>
      </c>
      <c r="B19" s="437">
        <v>0</v>
      </c>
      <c r="C19" s="437">
        <v>0</v>
      </c>
      <c r="D19" s="437">
        <v>0</v>
      </c>
      <c r="E19" s="840">
        <v>0</v>
      </c>
    </row>
    <row r="20" spans="1:5" x14ac:dyDescent="0.35">
      <c r="A20" s="397" t="s">
        <v>95</v>
      </c>
      <c r="B20" s="437">
        <v>0</v>
      </c>
      <c r="C20" s="437">
        <v>0</v>
      </c>
      <c r="D20" s="437">
        <v>0</v>
      </c>
      <c r="E20" s="840">
        <v>0</v>
      </c>
    </row>
    <row r="21" spans="1:5" x14ac:dyDescent="0.35">
      <c r="A21" s="397" t="s">
        <v>96</v>
      </c>
      <c r="B21" s="437">
        <v>0</v>
      </c>
      <c r="C21" s="437">
        <v>0</v>
      </c>
      <c r="D21" s="437">
        <v>0</v>
      </c>
      <c r="E21" s="840">
        <v>0</v>
      </c>
    </row>
    <row r="22" spans="1:5" x14ac:dyDescent="0.35">
      <c r="A22" s="397" t="s">
        <v>97</v>
      </c>
      <c r="B22" s="437">
        <v>0</v>
      </c>
      <c r="C22" s="437">
        <v>0</v>
      </c>
      <c r="D22" s="437">
        <v>0</v>
      </c>
      <c r="E22" s="840">
        <v>0</v>
      </c>
    </row>
    <row r="23" spans="1:5" x14ac:dyDescent="0.35">
      <c r="A23" s="396" t="s">
        <v>98</v>
      </c>
      <c r="B23" s="451">
        <v>0</v>
      </c>
      <c r="C23" s="451">
        <v>0</v>
      </c>
      <c r="D23" s="451">
        <v>0</v>
      </c>
      <c r="E23" s="841">
        <v>0</v>
      </c>
    </row>
    <row r="24" spans="1:5" x14ac:dyDescent="0.35">
      <c r="A24" s="397" t="s">
        <v>99</v>
      </c>
      <c r="B24" s="437">
        <v>0</v>
      </c>
      <c r="C24" s="437">
        <v>0</v>
      </c>
      <c r="D24" s="437">
        <v>0</v>
      </c>
      <c r="E24" s="840">
        <v>0</v>
      </c>
    </row>
    <row r="25" spans="1:5" x14ac:dyDescent="0.35">
      <c r="A25" s="397" t="s">
        <v>100</v>
      </c>
      <c r="B25" s="437">
        <v>0</v>
      </c>
      <c r="C25" s="437">
        <v>0</v>
      </c>
      <c r="D25" s="437">
        <v>0</v>
      </c>
      <c r="E25" s="840">
        <v>0</v>
      </c>
    </row>
    <row r="26" spans="1:5" x14ac:dyDescent="0.35">
      <c r="A26" s="397" t="s">
        <v>101</v>
      </c>
      <c r="B26" s="437">
        <v>0</v>
      </c>
      <c r="C26" s="437">
        <v>0</v>
      </c>
      <c r="D26" s="437">
        <v>0</v>
      </c>
      <c r="E26" s="840">
        <v>0</v>
      </c>
    </row>
    <row r="27" spans="1:5" x14ac:dyDescent="0.35">
      <c r="A27" s="396" t="s">
        <v>102</v>
      </c>
      <c r="B27" s="451">
        <v>0</v>
      </c>
      <c r="C27" s="451">
        <v>0</v>
      </c>
      <c r="D27" s="451">
        <v>0</v>
      </c>
      <c r="E27" s="842">
        <v>0</v>
      </c>
    </row>
    <row r="28" spans="1:5" x14ac:dyDescent="0.35">
      <c r="A28" s="395" t="s">
        <v>374</v>
      </c>
      <c r="B28" s="453">
        <v>31407</v>
      </c>
      <c r="C28" s="453">
        <v>0</v>
      </c>
      <c r="D28" s="453">
        <v>95810</v>
      </c>
      <c r="E28" s="843">
        <v>95810</v>
      </c>
    </row>
    <row r="29" spans="1:5" x14ac:dyDescent="0.35">
      <c r="A29" s="396"/>
      <c r="B29" s="411"/>
      <c r="C29" s="403"/>
      <c r="D29" s="403"/>
      <c r="E29" s="402"/>
    </row>
    <row r="30" spans="1:5" x14ac:dyDescent="0.35">
      <c r="A30" s="396" t="s">
        <v>384</v>
      </c>
      <c r="B30" s="410"/>
      <c r="C30" s="403"/>
      <c r="D30" s="403"/>
      <c r="E30" s="402"/>
    </row>
    <row r="31" spans="1:5" x14ac:dyDescent="0.35">
      <c r="A31" s="409"/>
      <c r="B31" s="408"/>
      <c r="C31" s="403"/>
      <c r="D31" s="403"/>
      <c r="E31" s="402"/>
    </row>
    <row r="32" spans="1:5" x14ac:dyDescent="0.35">
      <c r="A32" s="397" t="s">
        <v>373</v>
      </c>
      <c r="B32" s="449">
        <v>138150</v>
      </c>
      <c r="C32" s="744">
        <v>264512</v>
      </c>
      <c r="D32" s="744">
        <v>264512</v>
      </c>
      <c r="E32" s="839">
        <v>0</v>
      </c>
    </row>
    <row r="33" spans="1:5" x14ac:dyDescent="0.35">
      <c r="A33" s="397" t="s">
        <v>372</v>
      </c>
      <c r="B33" s="437"/>
      <c r="C33" s="437"/>
      <c r="D33" s="437"/>
      <c r="E33" s="840">
        <v>0</v>
      </c>
    </row>
    <row r="34" spans="1:5" x14ac:dyDescent="0.35">
      <c r="A34" s="397" t="s">
        <v>371</v>
      </c>
      <c r="B34" s="437">
        <v>53463</v>
      </c>
      <c r="C34" s="407">
        <v>115571</v>
      </c>
      <c r="D34" s="407">
        <v>115571</v>
      </c>
      <c r="E34" s="840">
        <v>0</v>
      </c>
    </row>
    <row r="35" spans="1:5" x14ac:dyDescent="0.35">
      <c r="A35" s="396" t="s">
        <v>89</v>
      </c>
      <c r="B35" s="451">
        <v>191613</v>
      </c>
      <c r="C35" s="451">
        <v>380083</v>
      </c>
      <c r="D35" s="451">
        <v>380083</v>
      </c>
      <c r="E35" s="841">
        <v>0</v>
      </c>
    </row>
    <row r="36" spans="1:5" x14ac:dyDescent="0.35">
      <c r="A36" s="397" t="s">
        <v>90</v>
      </c>
      <c r="B36" s="437">
        <v>1399</v>
      </c>
      <c r="C36" s="407">
        <v>2500</v>
      </c>
      <c r="D36" s="407">
        <v>2500</v>
      </c>
      <c r="E36" s="840">
        <v>0</v>
      </c>
    </row>
    <row r="37" spans="1:5" x14ac:dyDescent="0.35">
      <c r="A37" s="397" t="s">
        <v>91</v>
      </c>
      <c r="B37" s="437">
        <v>600</v>
      </c>
      <c r="C37" s="407">
        <v>800</v>
      </c>
      <c r="D37" s="407">
        <v>800</v>
      </c>
      <c r="E37" s="840">
        <v>0</v>
      </c>
    </row>
    <row r="38" spans="1:5" x14ac:dyDescent="0.35">
      <c r="A38" s="397" t="s">
        <v>92</v>
      </c>
      <c r="B38" s="437">
        <v>1179</v>
      </c>
      <c r="C38" s="407">
        <v>1000</v>
      </c>
      <c r="D38" s="407">
        <v>1000</v>
      </c>
      <c r="E38" s="840">
        <v>0</v>
      </c>
    </row>
    <row r="39" spans="1:5" x14ac:dyDescent="0.35">
      <c r="A39" s="396" t="s">
        <v>370</v>
      </c>
      <c r="B39" s="451">
        <v>3178</v>
      </c>
      <c r="C39" s="451">
        <v>4300</v>
      </c>
      <c r="D39" s="451">
        <v>4300</v>
      </c>
      <c r="E39" s="841">
        <v>0</v>
      </c>
    </row>
    <row r="40" spans="1:5" x14ac:dyDescent="0.35">
      <c r="A40" s="397" t="s">
        <v>94</v>
      </c>
      <c r="B40" s="437"/>
      <c r="C40" s="437">
        <v>0</v>
      </c>
      <c r="D40" s="437">
        <v>0</v>
      </c>
      <c r="E40" s="840">
        <v>0</v>
      </c>
    </row>
    <row r="41" spans="1:5" x14ac:dyDescent="0.35">
      <c r="A41" s="397" t="s">
        <v>95</v>
      </c>
      <c r="B41" s="437">
        <v>1328</v>
      </c>
      <c r="C41" s="407">
        <v>1000</v>
      </c>
      <c r="D41" s="407">
        <v>1000</v>
      </c>
      <c r="E41" s="840">
        <v>0</v>
      </c>
    </row>
    <row r="42" spans="1:5" x14ac:dyDescent="0.35">
      <c r="A42" s="397" t="s">
        <v>96</v>
      </c>
      <c r="B42" s="437"/>
      <c r="C42" s="437">
        <v>0</v>
      </c>
      <c r="D42" s="437">
        <v>0</v>
      </c>
      <c r="E42" s="840">
        <v>0</v>
      </c>
    </row>
    <row r="43" spans="1:5" x14ac:dyDescent="0.35">
      <c r="A43" s="397" t="s">
        <v>97</v>
      </c>
      <c r="B43" s="437"/>
      <c r="C43" s="437">
        <v>0</v>
      </c>
      <c r="D43" s="437">
        <v>0</v>
      </c>
      <c r="E43" s="840">
        <v>0</v>
      </c>
    </row>
    <row r="44" spans="1:5" x14ac:dyDescent="0.35">
      <c r="A44" s="396" t="s">
        <v>98</v>
      </c>
      <c r="B44" s="451">
        <v>1328</v>
      </c>
      <c r="C44" s="451">
        <v>1000</v>
      </c>
      <c r="D44" s="451">
        <v>1000</v>
      </c>
      <c r="E44" s="841">
        <v>0</v>
      </c>
    </row>
    <row r="45" spans="1:5" x14ac:dyDescent="0.35">
      <c r="A45" s="397" t="s">
        <v>99</v>
      </c>
      <c r="B45" s="437">
        <v>0</v>
      </c>
      <c r="C45" s="437">
        <v>0</v>
      </c>
      <c r="D45" s="437">
        <v>0</v>
      </c>
      <c r="E45" s="840">
        <v>0</v>
      </c>
    </row>
    <row r="46" spans="1:5" x14ac:dyDescent="0.35">
      <c r="A46" s="397" t="s">
        <v>100</v>
      </c>
      <c r="B46" s="437">
        <v>0</v>
      </c>
      <c r="C46" s="437">
        <v>0</v>
      </c>
      <c r="D46" s="437">
        <v>0</v>
      </c>
      <c r="E46" s="840">
        <v>0</v>
      </c>
    </row>
    <row r="47" spans="1:5" x14ac:dyDescent="0.35">
      <c r="A47" s="397" t="s">
        <v>101</v>
      </c>
      <c r="B47" s="437">
        <v>0</v>
      </c>
      <c r="C47" s="437">
        <v>0</v>
      </c>
      <c r="D47" s="437">
        <v>0</v>
      </c>
      <c r="E47" s="840">
        <v>0</v>
      </c>
    </row>
    <row r="48" spans="1:5" x14ac:dyDescent="0.35">
      <c r="A48" s="396" t="s">
        <v>102</v>
      </c>
      <c r="B48" s="451">
        <v>0</v>
      </c>
      <c r="C48" s="451">
        <v>0</v>
      </c>
      <c r="D48" s="451">
        <v>0</v>
      </c>
      <c r="E48" s="842">
        <v>0</v>
      </c>
    </row>
    <row r="49" spans="1:5" x14ac:dyDescent="0.35">
      <c r="A49" s="395" t="s">
        <v>374</v>
      </c>
      <c r="B49" s="453">
        <v>196119</v>
      </c>
      <c r="C49" s="453">
        <v>385383</v>
      </c>
      <c r="D49" s="453">
        <v>385383</v>
      </c>
      <c r="E49" s="843">
        <v>0</v>
      </c>
    </row>
    <row r="50" spans="1:5" x14ac:dyDescent="0.35">
      <c r="A50" s="396"/>
      <c r="B50" s="411"/>
      <c r="C50" s="403"/>
      <c r="D50" s="403"/>
      <c r="E50" s="402"/>
    </row>
    <row r="51" spans="1:5" x14ac:dyDescent="0.35">
      <c r="A51" s="396" t="s">
        <v>810</v>
      </c>
      <c r="B51" s="410"/>
      <c r="C51" s="403"/>
      <c r="D51" s="403"/>
      <c r="E51" s="402"/>
    </row>
    <row r="52" spans="1:5" x14ac:dyDescent="0.35">
      <c r="A52" s="409"/>
      <c r="B52" s="408"/>
      <c r="C52" s="403"/>
      <c r="D52" s="403"/>
      <c r="E52" s="402"/>
    </row>
    <row r="53" spans="1:5" x14ac:dyDescent="0.35">
      <c r="A53" s="397" t="s">
        <v>373</v>
      </c>
      <c r="B53" s="449">
        <v>0</v>
      </c>
      <c r="C53" s="449">
        <v>0</v>
      </c>
      <c r="D53" s="449">
        <v>23400</v>
      </c>
      <c r="E53" s="839">
        <v>23400</v>
      </c>
    </row>
    <row r="54" spans="1:5" x14ac:dyDescent="0.35">
      <c r="A54" s="397" t="s">
        <v>372</v>
      </c>
      <c r="B54" s="437">
        <v>0</v>
      </c>
      <c r="C54" s="437">
        <v>0</v>
      </c>
      <c r="D54" s="437"/>
      <c r="E54" s="840">
        <v>0</v>
      </c>
    </row>
    <row r="55" spans="1:5" x14ac:dyDescent="0.35">
      <c r="A55" s="397" t="s">
        <v>371</v>
      </c>
      <c r="B55" s="437">
        <v>0</v>
      </c>
      <c r="C55" s="437">
        <v>0</v>
      </c>
      <c r="D55" s="437">
        <v>3510</v>
      </c>
      <c r="E55" s="840">
        <v>3510</v>
      </c>
    </row>
    <row r="56" spans="1:5" x14ac:dyDescent="0.35">
      <c r="A56" s="396" t="s">
        <v>89</v>
      </c>
      <c r="B56" s="451">
        <v>0</v>
      </c>
      <c r="C56" s="451">
        <v>0</v>
      </c>
      <c r="D56" s="451">
        <v>26910</v>
      </c>
      <c r="E56" s="841">
        <v>26910</v>
      </c>
    </row>
    <row r="57" spans="1:5" x14ac:dyDescent="0.35">
      <c r="A57" s="397" t="s">
        <v>90</v>
      </c>
      <c r="B57" s="437">
        <v>0</v>
      </c>
      <c r="C57" s="437">
        <v>0</v>
      </c>
      <c r="D57" s="437">
        <v>0</v>
      </c>
      <c r="E57" s="840">
        <v>0</v>
      </c>
    </row>
    <row r="58" spans="1:5" x14ac:dyDescent="0.35">
      <c r="A58" s="397" t="s">
        <v>91</v>
      </c>
      <c r="B58" s="437">
        <v>0</v>
      </c>
      <c r="C58" s="437">
        <v>0</v>
      </c>
      <c r="D58" s="437">
        <v>0</v>
      </c>
      <c r="E58" s="840">
        <v>0</v>
      </c>
    </row>
    <row r="59" spans="1:5" x14ac:dyDescent="0.35">
      <c r="A59" s="397" t="s">
        <v>92</v>
      </c>
      <c r="B59" s="437">
        <v>0</v>
      </c>
      <c r="C59" s="437">
        <v>0</v>
      </c>
      <c r="D59" s="437">
        <v>0</v>
      </c>
      <c r="E59" s="840">
        <v>0</v>
      </c>
    </row>
    <row r="60" spans="1:5" x14ac:dyDescent="0.35">
      <c r="A60" s="396" t="s">
        <v>370</v>
      </c>
      <c r="B60" s="451">
        <v>0</v>
      </c>
      <c r="C60" s="451">
        <v>0</v>
      </c>
      <c r="D60" s="451">
        <v>0</v>
      </c>
      <c r="E60" s="841">
        <v>0</v>
      </c>
    </row>
    <row r="61" spans="1:5" x14ac:dyDescent="0.35">
      <c r="A61" s="397" t="s">
        <v>94</v>
      </c>
      <c r="B61" s="437">
        <v>0</v>
      </c>
      <c r="C61" s="437">
        <v>0</v>
      </c>
      <c r="D61" s="437">
        <v>0</v>
      </c>
      <c r="E61" s="840">
        <v>0</v>
      </c>
    </row>
    <row r="62" spans="1:5" x14ac:dyDescent="0.35">
      <c r="A62" s="397" t="s">
        <v>95</v>
      </c>
      <c r="B62" s="437">
        <v>0</v>
      </c>
      <c r="C62" s="437">
        <v>0</v>
      </c>
      <c r="D62" s="437">
        <v>0</v>
      </c>
      <c r="E62" s="840">
        <v>0</v>
      </c>
    </row>
    <row r="63" spans="1:5" x14ac:dyDescent="0.35">
      <c r="A63" s="397" t="s">
        <v>96</v>
      </c>
      <c r="B63" s="437">
        <v>0</v>
      </c>
      <c r="C63" s="437">
        <v>0</v>
      </c>
      <c r="D63" s="437">
        <v>0</v>
      </c>
      <c r="E63" s="840">
        <v>0</v>
      </c>
    </row>
    <row r="64" spans="1:5" x14ac:dyDescent="0.35">
      <c r="A64" s="397" t="s">
        <v>97</v>
      </c>
      <c r="B64" s="437">
        <v>0</v>
      </c>
      <c r="C64" s="437">
        <v>0</v>
      </c>
      <c r="D64" s="437">
        <v>0</v>
      </c>
      <c r="E64" s="840">
        <v>0</v>
      </c>
    </row>
    <row r="65" spans="1:5" x14ac:dyDescent="0.35">
      <c r="A65" s="396" t="s">
        <v>98</v>
      </c>
      <c r="B65" s="451">
        <v>0</v>
      </c>
      <c r="C65" s="451">
        <v>0</v>
      </c>
      <c r="D65" s="451">
        <v>0</v>
      </c>
      <c r="E65" s="841">
        <v>0</v>
      </c>
    </row>
    <row r="66" spans="1:5" x14ac:dyDescent="0.35">
      <c r="A66" s="397" t="s">
        <v>99</v>
      </c>
      <c r="B66" s="437">
        <v>0</v>
      </c>
      <c r="C66" s="437">
        <v>0</v>
      </c>
      <c r="D66" s="437">
        <v>0</v>
      </c>
      <c r="E66" s="840">
        <v>0</v>
      </c>
    </row>
    <row r="67" spans="1:5" x14ac:dyDescent="0.35">
      <c r="A67" s="397" t="s">
        <v>100</v>
      </c>
      <c r="B67" s="437">
        <v>0</v>
      </c>
      <c r="C67" s="437">
        <v>0</v>
      </c>
      <c r="D67" s="437">
        <v>0</v>
      </c>
      <c r="E67" s="840">
        <v>0</v>
      </c>
    </row>
    <row r="68" spans="1:5" x14ac:dyDescent="0.35">
      <c r="A68" s="397" t="s">
        <v>101</v>
      </c>
      <c r="B68" s="437">
        <v>0</v>
      </c>
      <c r="C68" s="437">
        <v>0</v>
      </c>
      <c r="D68" s="437">
        <v>0</v>
      </c>
      <c r="E68" s="840">
        <v>0</v>
      </c>
    </row>
    <row r="69" spans="1:5" x14ac:dyDescent="0.35">
      <c r="A69" s="396" t="s">
        <v>102</v>
      </c>
      <c r="B69" s="451">
        <v>0</v>
      </c>
      <c r="C69" s="451">
        <v>0</v>
      </c>
      <c r="D69" s="451">
        <v>0</v>
      </c>
      <c r="E69" s="842">
        <v>0</v>
      </c>
    </row>
    <row r="70" spans="1:5" x14ac:dyDescent="0.35">
      <c r="A70" s="395" t="s">
        <v>374</v>
      </c>
      <c r="B70" s="453">
        <v>0</v>
      </c>
      <c r="C70" s="453">
        <v>0</v>
      </c>
      <c r="D70" s="453">
        <v>26910</v>
      </c>
      <c r="E70" s="843">
        <v>26910</v>
      </c>
    </row>
    <row r="71" spans="1:5" x14ac:dyDescent="0.35">
      <c r="A71" s="396"/>
      <c r="B71" s="411"/>
      <c r="C71" s="403"/>
      <c r="D71" s="403"/>
      <c r="E71" s="402"/>
    </row>
    <row r="72" spans="1:5" x14ac:dyDescent="0.35">
      <c r="A72" s="396" t="s">
        <v>385</v>
      </c>
      <c r="B72" s="410"/>
      <c r="C72" s="403"/>
      <c r="D72" s="403"/>
      <c r="E72" s="402"/>
    </row>
    <row r="73" spans="1:5" x14ac:dyDescent="0.35">
      <c r="A73" s="409"/>
      <c r="B73" s="408"/>
      <c r="C73" s="403"/>
      <c r="D73" s="403"/>
      <c r="E73" s="402"/>
    </row>
    <row r="74" spans="1:5" x14ac:dyDescent="0.35">
      <c r="A74" s="397" t="s">
        <v>373</v>
      </c>
      <c r="B74" s="449">
        <v>0</v>
      </c>
      <c r="C74" s="449">
        <v>0</v>
      </c>
      <c r="D74" s="449">
        <v>0</v>
      </c>
      <c r="E74" s="839">
        <v>0</v>
      </c>
    </row>
    <row r="75" spans="1:5" x14ac:dyDescent="0.35">
      <c r="A75" s="397" t="s">
        <v>372</v>
      </c>
      <c r="B75" s="437">
        <v>0</v>
      </c>
      <c r="C75" s="437">
        <v>0</v>
      </c>
      <c r="D75" s="437">
        <v>0</v>
      </c>
      <c r="E75" s="840">
        <v>0</v>
      </c>
    </row>
    <row r="76" spans="1:5" x14ac:dyDescent="0.35">
      <c r="A76" s="397" t="s">
        <v>371</v>
      </c>
      <c r="B76" s="437">
        <v>0</v>
      </c>
      <c r="C76" s="437">
        <v>0</v>
      </c>
      <c r="D76" s="437">
        <v>0</v>
      </c>
      <c r="E76" s="840">
        <v>0</v>
      </c>
    </row>
    <row r="77" spans="1:5" x14ac:dyDescent="0.35">
      <c r="A77" s="396" t="s">
        <v>89</v>
      </c>
      <c r="B77" s="451">
        <v>0</v>
      </c>
      <c r="C77" s="451">
        <v>0</v>
      </c>
      <c r="D77" s="451">
        <v>0</v>
      </c>
      <c r="E77" s="841">
        <v>0</v>
      </c>
    </row>
    <row r="78" spans="1:5" x14ac:dyDescent="0.35">
      <c r="A78" s="397" t="s">
        <v>90</v>
      </c>
      <c r="B78" s="437">
        <v>313</v>
      </c>
      <c r="C78" s="407">
        <v>1000</v>
      </c>
      <c r="D78" s="407">
        <v>1000</v>
      </c>
      <c r="E78" s="840">
        <v>0</v>
      </c>
    </row>
    <row r="79" spans="1:5" x14ac:dyDescent="0.35">
      <c r="A79" s="397" t="s">
        <v>91</v>
      </c>
      <c r="B79" s="437">
        <v>2513</v>
      </c>
      <c r="C79" s="407">
        <v>10000</v>
      </c>
      <c r="D79" s="407">
        <v>10000</v>
      </c>
      <c r="E79" s="840">
        <v>0</v>
      </c>
    </row>
    <row r="80" spans="1:5" x14ac:dyDescent="0.35">
      <c r="A80" s="397" t="s">
        <v>92</v>
      </c>
      <c r="B80" s="437">
        <v>14091</v>
      </c>
      <c r="C80" s="407">
        <v>15000</v>
      </c>
      <c r="D80" s="407">
        <v>15000</v>
      </c>
      <c r="E80" s="840">
        <v>0</v>
      </c>
    </row>
    <row r="81" spans="1:5" x14ac:dyDescent="0.35">
      <c r="A81" s="396" t="s">
        <v>370</v>
      </c>
      <c r="B81" s="451">
        <v>16917</v>
      </c>
      <c r="C81" s="745">
        <v>26000</v>
      </c>
      <c r="D81" s="745">
        <v>26000</v>
      </c>
      <c r="E81" s="841">
        <v>0</v>
      </c>
    </row>
    <row r="82" spans="1:5" x14ac:dyDescent="0.35">
      <c r="A82" s="397" t="s">
        <v>94</v>
      </c>
      <c r="B82" s="437">
        <v>1450</v>
      </c>
      <c r="C82" s="437">
        <v>0</v>
      </c>
      <c r="D82" s="437">
        <v>0</v>
      </c>
      <c r="E82" s="840">
        <v>0</v>
      </c>
    </row>
    <row r="83" spans="1:5" x14ac:dyDescent="0.35">
      <c r="A83" s="397" t="s">
        <v>95</v>
      </c>
      <c r="B83" s="437">
        <v>0</v>
      </c>
      <c r="C83" s="437">
        <v>0</v>
      </c>
      <c r="D83" s="437">
        <v>0</v>
      </c>
      <c r="E83" s="840">
        <v>0</v>
      </c>
    </row>
    <row r="84" spans="1:5" x14ac:dyDescent="0.35">
      <c r="A84" s="397" t="s">
        <v>96</v>
      </c>
      <c r="B84" s="437">
        <v>0</v>
      </c>
      <c r="C84" s="437">
        <v>0</v>
      </c>
      <c r="D84" s="437">
        <v>0</v>
      </c>
      <c r="E84" s="840">
        <v>0</v>
      </c>
    </row>
    <row r="85" spans="1:5" x14ac:dyDescent="0.35">
      <c r="A85" s="397" t="s">
        <v>97</v>
      </c>
      <c r="B85" s="437">
        <v>0</v>
      </c>
      <c r="C85" s="437">
        <v>0</v>
      </c>
      <c r="D85" s="437">
        <v>0</v>
      </c>
      <c r="E85" s="840">
        <v>0</v>
      </c>
    </row>
    <row r="86" spans="1:5" x14ac:dyDescent="0.35">
      <c r="A86" s="396" t="s">
        <v>98</v>
      </c>
      <c r="B86" s="451">
        <v>1450</v>
      </c>
      <c r="C86" s="451">
        <v>0</v>
      </c>
      <c r="D86" s="451">
        <v>0</v>
      </c>
      <c r="E86" s="841">
        <v>0</v>
      </c>
    </row>
    <row r="87" spans="1:5" x14ac:dyDescent="0.35">
      <c r="A87" s="397" t="s">
        <v>99</v>
      </c>
      <c r="B87" s="437">
        <v>0</v>
      </c>
      <c r="C87" s="437">
        <v>0</v>
      </c>
      <c r="D87" s="437">
        <v>0</v>
      </c>
      <c r="E87" s="840">
        <v>0</v>
      </c>
    </row>
    <row r="88" spans="1:5" x14ac:dyDescent="0.35">
      <c r="A88" s="397" t="s">
        <v>100</v>
      </c>
      <c r="B88" s="437">
        <v>0</v>
      </c>
      <c r="C88" s="437">
        <v>0</v>
      </c>
      <c r="D88" s="437">
        <v>0</v>
      </c>
      <c r="E88" s="840">
        <v>0</v>
      </c>
    </row>
    <row r="89" spans="1:5" x14ac:dyDescent="0.35">
      <c r="A89" s="397" t="s">
        <v>101</v>
      </c>
      <c r="B89" s="437">
        <v>0</v>
      </c>
      <c r="C89" s="437">
        <v>0</v>
      </c>
      <c r="D89" s="437">
        <v>0</v>
      </c>
      <c r="E89" s="840">
        <v>0</v>
      </c>
    </row>
    <row r="90" spans="1:5" x14ac:dyDescent="0.35">
      <c r="A90" s="396" t="s">
        <v>102</v>
      </c>
      <c r="B90" s="451">
        <v>0</v>
      </c>
      <c r="C90" s="451">
        <v>0</v>
      </c>
      <c r="D90" s="451">
        <v>0</v>
      </c>
      <c r="E90" s="842">
        <v>0</v>
      </c>
    </row>
    <row r="91" spans="1:5" x14ac:dyDescent="0.35">
      <c r="A91" s="395" t="s">
        <v>374</v>
      </c>
      <c r="B91" s="453">
        <v>18367</v>
      </c>
      <c r="C91" s="746">
        <v>26000</v>
      </c>
      <c r="D91" s="746">
        <v>26000</v>
      </c>
      <c r="E91" s="843">
        <v>0</v>
      </c>
    </row>
    <row r="92" spans="1:5" x14ac:dyDescent="0.35">
      <c r="A92" s="396"/>
      <c r="B92" s="411"/>
      <c r="C92" s="403"/>
      <c r="D92" s="403"/>
      <c r="E92" s="402"/>
    </row>
    <row r="93" spans="1:5" x14ac:dyDescent="0.35">
      <c r="A93" s="396" t="s">
        <v>386</v>
      </c>
      <c r="B93" s="410"/>
      <c r="C93" s="403"/>
      <c r="D93" s="403"/>
      <c r="E93" s="402"/>
    </row>
    <row r="94" spans="1:5" x14ac:dyDescent="0.35">
      <c r="A94" s="409"/>
      <c r="B94" s="408"/>
      <c r="C94" s="403"/>
      <c r="D94" s="403"/>
      <c r="E94" s="402"/>
    </row>
    <row r="95" spans="1:5" x14ac:dyDescent="0.35">
      <c r="A95" s="397" t="s">
        <v>373</v>
      </c>
      <c r="B95" s="449">
        <v>376677</v>
      </c>
      <c r="C95" s="744">
        <v>412452</v>
      </c>
      <c r="D95" s="744">
        <v>480602</v>
      </c>
      <c r="E95" s="839">
        <v>68150</v>
      </c>
    </row>
    <row r="96" spans="1:5" x14ac:dyDescent="0.35">
      <c r="A96" s="397" t="s">
        <v>372</v>
      </c>
      <c r="B96" s="437"/>
      <c r="C96" s="437"/>
      <c r="D96" s="437"/>
      <c r="E96" s="840">
        <v>0</v>
      </c>
    </row>
    <row r="97" spans="1:5" x14ac:dyDescent="0.35">
      <c r="A97" s="397" t="s">
        <v>371</v>
      </c>
      <c r="B97" s="437">
        <v>85064</v>
      </c>
      <c r="C97" s="407">
        <v>157038</v>
      </c>
      <c r="D97" s="407">
        <v>177823</v>
      </c>
      <c r="E97" s="840">
        <v>20785</v>
      </c>
    </row>
    <row r="98" spans="1:5" x14ac:dyDescent="0.35">
      <c r="A98" s="396" t="s">
        <v>89</v>
      </c>
      <c r="B98" s="451">
        <v>461741</v>
      </c>
      <c r="C98" s="451">
        <v>569490</v>
      </c>
      <c r="D98" s="451">
        <v>658425</v>
      </c>
      <c r="E98" s="841">
        <v>88935</v>
      </c>
    </row>
    <row r="99" spans="1:5" x14ac:dyDescent="0.35">
      <c r="A99" s="397" t="s">
        <v>90</v>
      </c>
      <c r="B99" s="437">
        <v>2431</v>
      </c>
      <c r="C99" s="407">
        <v>500</v>
      </c>
      <c r="D99" s="407">
        <v>500</v>
      </c>
      <c r="E99" s="840">
        <v>0</v>
      </c>
    </row>
    <row r="100" spans="1:5" x14ac:dyDescent="0.35">
      <c r="A100" s="397" t="s">
        <v>91</v>
      </c>
      <c r="B100" s="437">
        <v>50158</v>
      </c>
      <c r="C100" s="407">
        <v>9000</v>
      </c>
      <c r="D100" s="407">
        <v>9000</v>
      </c>
      <c r="E100" s="840">
        <v>0</v>
      </c>
    </row>
    <row r="101" spans="1:5" x14ac:dyDescent="0.35">
      <c r="A101" s="397" t="s">
        <v>92</v>
      </c>
      <c r="B101" s="437">
        <v>1593</v>
      </c>
      <c r="C101" s="407">
        <v>3000</v>
      </c>
      <c r="D101" s="407">
        <v>3000</v>
      </c>
      <c r="E101" s="840">
        <v>0</v>
      </c>
    </row>
    <row r="102" spans="1:5" x14ac:dyDescent="0.35">
      <c r="A102" s="396" t="s">
        <v>370</v>
      </c>
      <c r="B102" s="745">
        <v>54182</v>
      </c>
      <c r="C102" s="745">
        <v>12500</v>
      </c>
      <c r="D102" s="745">
        <v>12500</v>
      </c>
      <c r="E102" s="841">
        <v>0</v>
      </c>
    </row>
    <row r="103" spans="1:5" x14ac:dyDescent="0.35">
      <c r="A103" s="397" t="s">
        <v>94</v>
      </c>
      <c r="B103" s="437">
        <v>1950</v>
      </c>
      <c r="C103" s="437">
        <v>0</v>
      </c>
      <c r="D103" s="437">
        <v>0</v>
      </c>
      <c r="E103" s="840">
        <v>0</v>
      </c>
    </row>
    <row r="104" spans="1:5" x14ac:dyDescent="0.35">
      <c r="A104" s="397" t="s">
        <v>95</v>
      </c>
      <c r="B104" s="437">
        <v>2490</v>
      </c>
      <c r="C104" s="437">
        <v>0</v>
      </c>
      <c r="D104" s="437">
        <v>0</v>
      </c>
      <c r="E104" s="840">
        <v>0</v>
      </c>
    </row>
    <row r="105" spans="1:5" x14ac:dyDescent="0.35">
      <c r="A105" s="397" t="s">
        <v>96</v>
      </c>
      <c r="B105" s="437">
        <v>0</v>
      </c>
      <c r="C105" s="437">
        <v>0</v>
      </c>
      <c r="D105" s="437">
        <v>0</v>
      </c>
      <c r="E105" s="840">
        <v>0</v>
      </c>
    </row>
    <row r="106" spans="1:5" x14ac:dyDescent="0.35">
      <c r="A106" s="397" t="s">
        <v>97</v>
      </c>
      <c r="B106" s="437">
        <v>0</v>
      </c>
      <c r="C106" s="437">
        <v>0</v>
      </c>
      <c r="D106" s="437">
        <v>0</v>
      </c>
      <c r="E106" s="840">
        <v>0</v>
      </c>
    </row>
    <row r="107" spans="1:5" x14ac:dyDescent="0.35">
      <c r="A107" s="396" t="s">
        <v>98</v>
      </c>
      <c r="B107" s="451">
        <v>4440</v>
      </c>
      <c r="C107" s="451">
        <v>0</v>
      </c>
      <c r="D107" s="451">
        <v>0</v>
      </c>
      <c r="E107" s="841">
        <v>0</v>
      </c>
    </row>
    <row r="108" spans="1:5" x14ac:dyDescent="0.35">
      <c r="A108" s="397" t="s">
        <v>99</v>
      </c>
      <c r="B108" s="437">
        <v>0</v>
      </c>
      <c r="C108" s="437">
        <v>0</v>
      </c>
      <c r="D108" s="437">
        <v>0</v>
      </c>
      <c r="E108" s="840">
        <v>0</v>
      </c>
    </row>
    <row r="109" spans="1:5" x14ac:dyDescent="0.35">
      <c r="A109" s="397" t="s">
        <v>100</v>
      </c>
      <c r="B109" s="437">
        <v>0</v>
      </c>
      <c r="C109" s="437">
        <v>0</v>
      </c>
      <c r="D109" s="437">
        <v>0</v>
      </c>
      <c r="E109" s="840">
        <v>0</v>
      </c>
    </row>
    <row r="110" spans="1:5" x14ac:dyDescent="0.35">
      <c r="A110" s="397" t="s">
        <v>101</v>
      </c>
      <c r="B110" s="437">
        <v>0</v>
      </c>
      <c r="C110" s="437">
        <v>0</v>
      </c>
      <c r="D110" s="437">
        <v>0</v>
      </c>
      <c r="E110" s="840">
        <v>0</v>
      </c>
    </row>
    <row r="111" spans="1:5" x14ac:dyDescent="0.35">
      <c r="A111" s="396" t="s">
        <v>102</v>
      </c>
      <c r="B111" s="451">
        <v>0</v>
      </c>
      <c r="C111" s="451">
        <v>0</v>
      </c>
      <c r="D111" s="451">
        <v>0</v>
      </c>
      <c r="E111" s="842">
        <v>0</v>
      </c>
    </row>
    <row r="112" spans="1:5" x14ac:dyDescent="0.35">
      <c r="A112" s="395" t="s">
        <v>374</v>
      </c>
      <c r="B112" s="453">
        <v>520363</v>
      </c>
      <c r="C112" s="453">
        <v>581990</v>
      </c>
      <c r="D112" s="453">
        <v>670925</v>
      </c>
      <c r="E112" s="843">
        <v>88935</v>
      </c>
    </row>
    <row r="113" spans="1:5" x14ac:dyDescent="0.35">
      <c r="A113" s="396"/>
      <c r="B113" s="411"/>
      <c r="C113" s="403"/>
      <c r="D113" s="403"/>
      <c r="E113" s="402"/>
    </row>
    <row r="114" spans="1:5" x14ac:dyDescent="0.35">
      <c r="A114" s="396" t="s">
        <v>387</v>
      </c>
      <c r="B114" s="410"/>
      <c r="C114" s="403"/>
      <c r="D114" s="403"/>
      <c r="E114" s="402"/>
    </row>
    <row r="115" spans="1:5" x14ac:dyDescent="0.35">
      <c r="A115" s="409"/>
      <c r="B115" s="408"/>
      <c r="C115" s="403"/>
      <c r="D115" s="403"/>
      <c r="E115" s="402"/>
    </row>
    <row r="116" spans="1:5" x14ac:dyDescent="0.35">
      <c r="A116" s="397" t="s">
        <v>373</v>
      </c>
      <c r="B116" s="449">
        <v>170366</v>
      </c>
      <c r="C116" s="744">
        <v>236750</v>
      </c>
      <c r="D116" s="744">
        <v>236750</v>
      </c>
      <c r="E116" s="839">
        <v>0</v>
      </c>
    </row>
    <row r="117" spans="1:5" x14ac:dyDescent="0.35">
      <c r="A117" s="397" t="s">
        <v>372</v>
      </c>
      <c r="B117" s="437"/>
      <c r="C117" s="437"/>
      <c r="D117" s="437"/>
      <c r="E117" s="840">
        <v>0</v>
      </c>
    </row>
    <row r="118" spans="1:5" x14ac:dyDescent="0.35">
      <c r="A118" s="397" t="s">
        <v>371</v>
      </c>
      <c r="B118" s="437">
        <v>65921</v>
      </c>
      <c r="C118" s="407">
        <v>106792</v>
      </c>
      <c r="D118" s="407">
        <v>106792</v>
      </c>
      <c r="E118" s="840">
        <v>0</v>
      </c>
    </row>
    <row r="119" spans="1:5" x14ac:dyDescent="0.35">
      <c r="A119" s="396" t="s">
        <v>89</v>
      </c>
      <c r="B119" s="451">
        <v>236287</v>
      </c>
      <c r="C119" s="451">
        <v>343542</v>
      </c>
      <c r="D119" s="451">
        <v>343542</v>
      </c>
      <c r="E119" s="841">
        <v>0</v>
      </c>
    </row>
    <row r="120" spans="1:5" x14ac:dyDescent="0.35">
      <c r="A120" s="397" t="s">
        <v>90</v>
      </c>
      <c r="B120" s="437">
        <v>437</v>
      </c>
      <c r="C120" s="407">
        <v>1500</v>
      </c>
      <c r="D120" s="407">
        <v>1500</v>
      </c>
      <c r="E120" s="840">
        <v>0</v>
      </c>
    </row>
    <row r="121" spans="1:5" x14ac:dyDescent="0.35">
      <c r="A121" s="397" t="s">
        <v>91</v>
      </c>
      <c r="B121" s="437">
        <v>1100</v>
      </c>
      <c r="C121" s="407">
        <v>1500</v>
      </c>
      <c r="D121" s="407">
        <v>1500</v>
      </c>
      <c r="E121" s="840">
        <v>0</v>
      </c>
    </row>
    <row r="122" spans="1:5" x14ac:dyDescent="0.35">
      <c r="A122" s="397" t="s">
        <v>92</v>
      </c>
      <c r="B122" s="437">
        <v>944</v>
      </c>
      <c r="C122" s="407">
        <v>1500</v>
      </c>
      <c r="D122" s="407">
        <v>2000</v>
      </c>
      <c r="E122" s="840">
        <v>500</v>
      </c>
    </row>
    <row r="123" spans="1:5" x14ac:dyDescent="0.35">
      <c r="A123" s="396" t="s">
        <v>370</v>
      </c>
      <c r="B123" s="451">
        <v>2481</v>
      </c>
      <c r="C123" s="451">
        <v>4500</v>
      </c>
      <c r="D123" s="451">
        <v>5000</v>
      </c>
      <c r="E123" s="841">
        <v>500</v>
      </c>
    </row>
    <row r="124" spans="1:5" x14ac:dyDescent="0.35">
      <c r="A124" s="397" t="s">
        <v>94</v>
      </c>
      <c r="B124" s="437">
        <v>0</v>
      </c>
      <c r="C124" s="437">
        <v>0</v>
      </c>
      <c r="D124" s="437">
        <v>0</v>
      </c>
      <c r="E124" s="840">
        <v>0</v>
      </c>
    </row>
    <row r="125" spans="1:5" x14ac:dyDescent="0.35">
      <c r="A125" s="397" t="s">
        <v>95</v>
      </c>
      <c r="B125" s="437">
        <v>0</v>
      </c>
      <c r="C125" s="437">
        <v>0</v>
      </c>
      <c r="D125" s="437">
        <v>0</v>
      </c>
      <c r="E125" s="840">
        <v>0</v>
      </c>
    </row>
    <row r="126" spans="1:5" x14ac:dyDescent="0.35">
      <c r="A126" s="397" t="s">
        <v>96</v>
      </c>
      <c r="B126" s="437">
        <v>0</v>
      </c>
      <c r="C126" s="437">
        <v>0</v>
      </c>
      <c r="D126" s="437">
        <v>0</v>
      </c>
      <c r="E126" s="840">
        <v>0</v>
      </c>
    </row>
    <row r="127" spans="1:5" x14ac:dyDescent="0.35">
      <c r="A127" s="397" t="s">
        <v>97</v>
      </c>
      <c r="B127" s="437">
        <v>0</v>
      </c>
      <c r="C127" s="437">
        <v>0</v>
      </c>
      <c r="D127" s="437">
        <v>0</v>
      </c>
      <c r="E127" s="840">
        <v>0</v>
      </c>
    </row>
    <row r="128" spans="1:5" x14ac:dyDescent="0.35">
      <c r="A128" s="396" t="s">
        <v>98</v>
      </c>
      <c r="B128" s="451">
        <v>0</v>
      </c>
      <c r="C128" s="451">
        <v>0</v>
      </c>
      <c r="D128" s="451">
        <v>0</v>
      </c>
      <c r="E128" s="841">
        <v>0</v>
      </c>
    </row>
    <row r="129" spans="1:5" x14ac:dyDescent="0.35">
      <c r="A129" s="397" t="s">
        <v>99</v>
      </c>
      <c r="B129" s="437">
        <v>0</v>
      </c>
      <c r="C129" s="437">
        <v>0</v>
      </c>
      <c r="D129" s="437">
        <v>0</v>
      </c>
      <c r="E129" s="840">
        <v>0</v>
      </c>
    </row>
    <row r="130" spans="1:5" x14ac:dyDescent="0.35">
      <c r="A130" s="397" t="s">
        <v>100</v>
      </c>
      <c r="B130" s="437">
        <v>0</v>
      </c>
      <c r="C130" s="437">
        <v>0</v>
      </c>
      <c r="D130" s="437">
        <v>0</v>
      </c>
      <c r="E130" s="840">
        <v>0</v>
      </c>
    </row>
    <row r="131" spans="1:5" x14ac:dyDescent="0.35">
      <c r="A131" s="397" t="s">
        <v>101</v>
      </c>
      <c r="B131" s="437">
        <v>0</v>
      </c>
      <c r="C131" s="437">
        <v>0</v>
      </c>
      <c r="D131" s="437">
        <v>0</v>
      </c>
      <c r="E131" s="840">
        <v>0</v>
      </c>
    </row>
    <row r="132" spans="1:5" x14ac:dyDescent="0.35">
      <c r="A132" s="396" t="s">
        <v>102</v>
      </c>
      <c r="B132" s="451">
        <v>0</v>
      </c>
      <c r="C132" s="451">
        <v>0</v>
      </c>
      <c r="D132" s="451">
        <v>0</v>
      </c>
      <c r="E132" s="842">
        <v>0</v>
      </c>
    </row>
    <row r="133" spans="1:5" x14ac:dyDescent="0.35">
      <c r="A133" s="395" t="s">
        <v>374</v>
      </c>
      <c r="B133" s="453">
        <v>238768</v>
      </c>
      <c r="C133" s="453">
        <v>348042</v>
      </c>
      <c r="D133" s="453">
        <v>348542</v>
      </c>
      <c r="E133" s="843">
        <v>500</v>
      </c>
    </row>
    <row r="134" spans="1:5" x14ac:dyDescent="0.35">
      <c r="A134" s="396"/>
      <c r="B134" s="411"/>
      <c r="C134" s="403"/>
      <c r="D134" s="403"/>
      <c r="E134" s="402"/>
    </row>
    <row r="135" spans="1:5" x14ac:dyDescent="0.35">
      <c r="A135" s="396" t="s">
        <v>388</v>
      </c>
      <c r="B135" s="410"/>
      <c r="C135" s="403"/>
      <c r="D135" s="403"/>
      <c r="E135" s="402"/>
    </row>
    <row r="136" spans="1:5" x14ac:dyDescent="0.35">
      <c r="A136" s="409"/>
      <c r="B136" s="408"/>
      <c r="C136" s="403"/>
      <c r="D136" s="403"/>
      <c r="E136" s="402"/>
    </row>
    <row r="137" spans="1:5" x14ac:dyDescent="0.35">
      <c r="A137" s="397" t="s">
        <v>373</v>
      </c>
      <c r="B137" s="449">
        <v>0</v>
      </c>
      <c r="C137" s="744">
        <v>48000</v>
      </c>
      <c r="D137" s="744">
        <v>48000</v>
      </c>
      <c r="E137" s="839">
        <v>0</v>
      </c>
    </row>
    <row r="138" spans="1:5" x14ac:dyDescent="0.35">
      <c r="A138" s="397" t="s">
        <v>372</v>
      </c>
      <c r="B138" s="437">
        <v>0</v>
      </c>
      <c r="C138" s="437">
        <v>0</v>
      </c>
      <c r="D138" s="437">
        <v>0</v>
      </c>
      <c r="E138" s="840">
        <v>0</v>
      </c>
    </row>
    <row r="139" spans="1:5" x14ac:dyDescent="0.35">
      <c r="A139" s="397" t="s">
        <v>371</v>
      </c>
      <c r="B139" s="437">
        <v>0</v>
      </c>
      <c r="C139" s="407">
        <v>19680</v>
      </c>
      <c r="D139" s="407">
        <v>19680</v>
      </c>
      <c r="E139" s="840">
        <v>0</v>
      </c>
    </row>
    <row r="140" spans="1:5" x14ac:dyDescent="0.35">
      <c r="A140" s="396" t="s">
        <v>89</v>
      </c>
      <c r="B140" s="451">
        <v>0</v>
      </c>
      <c r="C140" s="451">
        <v>67680</v>
      </c>
      <c r="D140" s="451">
        <v>67680</v>
      </c>
      <c r="E140" s="841">
        <v>0</v>
      </c>
    </row>
    <row r="141" spans="1:5" x14ac:dyDescent="0.35">
      <c r="A141" s="397" t="s">
        <v>90</v>
      </c>
      <c r="B141" s="437">
        <v>0</v>
      </c>
      <c r="C141" s="437">
        <v>0</v>
      </c>
      <c r="D141" s="437">
        <v>0</v>
      </c>
      <c r="E141" s="840">
        <v>0</v>
      </c>
    </row>
    <row r="142" spans="1:5" x14ac:dyDescent="0.35">
      <c r="A142" s="397" t="s">
        <v>91</v>
      </c>
      <c r="B142" s="437">
        <v>0</v>
      </c>
      <c r="C142" s="437">
        <v>0</v>
      </c>
      <c r="D142" s="437">
        <v>0</v>
      </c>
      <c r="E142" s="840">
        <v>0</v>
      </c>
    </row>
    <row r="143" spans="1:5" x14ac:dyDescent="0.35">
      <c r="A143" s="397" t="s">
        <v>92</v>
      </c>
      <c r="B143" s="437">
        <v>0</v>
      </c>
      <c r="C143" s="437">
        <v>0</v>
      </c>
      <c r="D143" s="437">
        <v>0</v>
      </c>
      <c r="E143" s="840">
        <v>0</v>
      </c>
    </row>
    <row r="144" spans="1:5" x14ac:dyDescent="0.35">
      <c r="A144" s="396" t="s">
        <v>370</v>
      </c>
      <c r="B144" s="451">
        <v>0</v>
      </c>
      <c r="C144" s="451">
        <v>0</v>
      </c>
      <c r="D144" s="451">
        <v>0</v>
      </c>
      <c r="E144" s="841">
        <v>0</v>
      </c>
    </row>
    <row r="145" spans="1:5" x14ac:dyDescent="0.35">
      <c r="A145" s="397" t="s">
        <v>94</v>
      </c>
      <c r="B145" s="437">
        <v>0</v>
      </c>
      <c r="C145" s="437">
        <v>0</v>
      </c>
      <c r="D145" s="437">
        <v>0</v>
      </c>
      <c r="E145" s="840">
        <v>0</v>
      </c>
    </row>
    <row r="146" spans="1:5" x14ac:dyDescent="0.35">
      <c r="A146" s="397" t="s">
        <v>95</v>
      </c>
      <c r="B146" s="437">
        <v>0</v>
      </c>
      <c r="C146" s="437">
        <v>0</v>
      </c>
      <c r="D146" s="437">
        <v>0</v>
      </c>
      <c r="E146" s="840">
        <v>0</v>
      </c>
    </row>
    <row r="147" spans="1:5" x14ac:dyDescent="0.35">
      <c r="A147" s="397" t="s">
        <v>96</v>
      </c>
      <c r="B147" s="437">
        <v>0</v>
      </c>
      <c r="C147" s="437">
        <v>0</v>
      </c>
      <c r="D147" s="437">
        <v>0</v>
      </c>
      <c r="E147" s="840">
        <v>0</v>
      </c>
    </row>
    <row r="148" spans="1:5" x14ac:dyDescent="0.35">
      <c r="A148" s="397" t="s">
        <v>97</v>
      </c>
      <c r="B148" s="437">
        <v>0</v>
      </c>
      <c r="C148" s="437">
        <v>0</v>
      </c>
      <c r="D148" s="437">
        <v>0</v>
      </c>
      <c r="E148" s="840">
        <v>0</v>
      </c>
    </row>
    <row r="149" spans="1:5" x14ac:dyDescent="0.35">
      <c r="A149" s="396" t="s">
        <v>98</v>
      </c>
      <c r="B149" s="451">
        <v>0</v>
      </c>
      <c r="C149" s="451">
        <v>0</v>
      </c>
      <c r="D149" s="451">
        <v>0</v>
      </c>
      <c r="E149" s="841">
        <v>0</v>
      </c>
    </row>
    <row r="150" spans="1:5" x14ac:dyDescent="0.35">
      <c r="A150" s="397" t="s">
        <v>99</v>
      </c>
      <c r="B150" s="437">
        <v>0</v>
      </c>
      <c r="C150" s="437">
        <v>0</v>
      </c>
      <c r="D150" s="437">
        <v>0</v>
      </c>
      <c r="E150" s="840">
        <v>0</v>
      </c>
    </row>
    <row r="151" spans="1:5" x14ac:dyDescent="0.35">
      <c r="A151" s="397" t="s">
        <v>100</v>
      </c>
      <c r="B151" s="437">
        <v>0</v>
      </c>
      <c r="C151" s="437">
        <v>0</v>
      </c>
      <c r="D151" s="437">
        <v>0</v>
      </c>
      <c r="E151" s="840">
        <v>0</v>
      </c>
    </row>
    <row r="152" spans="1:5" x14ac:dyDescent="0.35">
      <c r="A152" s="397" t="s">
        <v>101</v>
      </c>
      <c r="B152" s="437">
        <v>0</v>
      </c>
      <c r="C152" s="437">
        <v>0</v>
      </c>
      <c r="D152" s="437">
        <v>0</v>
      </c>
      <c r="E152" s="840">
        <v>0</v>
      </c>
    </row>
    <row r="153" spans="1:5" x14ac:dyDescent="0.35">
      <c r="A153" s="396" t="s">
        <v>102</v>
      </c>
      <c r="B153" s="451">
        <v>0</v>
      </c>
      <c r="C153" s="451">
        <v>0</v>
      </c>
      <c r="D153" s="451">
        <v>0</v>
      </c>
      <c r="E153" s="842">
        <v>0</v>
      </c>
    </row>
    <row r="154" spans="1:5" x14ac:dyDescent="0.35">
      <c r="A154" s="395" t="s">
        <v>374</v>
      </c>
      <c r="B154" s="453">
        <v>0</v>
      </c>
      <c r="C154" s="453">
        <v>67680</v>
      </c>
      <c r="D154" s="453">
        <v>67680</v>
      </c>
      <c r="E154" s="843">
        <v>0</v>
      </c>
    </row>
    <row r="155" spans="1:5" x14ac:dyDescent="0.35">
      <c r="A155" s="396"/>
      <c r="B155" s="411"/>
      <c r="C155" s="403"/>
      <c r="D155" s="403"/>
      <c r="E155" s="402"/>
    </row>
    <row r="156" spans="1:5" ht="13.95" customHeight="1" x14ac:dyDescent="0.35">
      <c r="A156" s="396" t="s">
        <v>389</v>
      </c>
      <c r="B156" s="410"/>
      <c r="C156" s="403"/>
      <c r="D156" s="403"/>
      <c r="E156" s="402"/>
    </row>
    <row r="157" spans="1:5" x14ac:dyDescent="0.35">
      <c r="A157" s="409"/>
      <c r="B157" s="408"/>
      <c r="C157" s="403"/>
      <c r="D157" s="403"/>
      <c r="E157" s="402"/>
    </row>
    <row r="158" spans="1:5" x14ac:dyDescent="0.35">
      <c r="A158" s="397" t="s">
        <v>373</v>
      </c>
      <c r="B158" s="449">
        <v>31250</v>
      </c>
      <c r="C158" s="744">
        <v>53194</v>
      </c>
      <c r="D158" s="744">
        <v>53194</v>
      </c>
      <c r="E158" s="839">
        <v>0</v>
      </c>
    </row>
    <row r="159" spans="1:5" x14ac:dyDescent="0.35">
      <c r="A159" s="397" t="s">
        <v>372</v>
      </c>
      <c r="B159" s="437"/>
      <c r="C159" s="437"/>
      <c r="D159" s="437"/>
      <c r="E159" s="840">
        <v>0</v>
      </c>
    </row>
    <row r="160" spans="1:5" x14ac:dyDescent="0.35">
      <c r="A160" s="397" t="s">
        <v>371</v>
      </c>
      <c r="B160" s="437">
        <v>13434</v>
      </c>
      <c r="C160" s="407">
        <v>20560</v>
      </c>
      <c r="D160" s="407">
        <v>20560</v>
      </c>
      <c r="E160" s="840">
        <v>0</v>
      </c>
    </row>
    <row r="161" spans="1:5" x14ac:dyDescent="0.35">
      <c r="A161" s="396" t="s">
        <v>89</v>
      </c>
      <c r="B161" s="451">
        <v>44684</v>
      </c>
      <c r="C161" s="451">
        <v>73754</v>
      </c>
      <c r="D161" s="451">
        <v>73754</v>
      </c>
      <c r="E161" s="841">
        <v>0</v>
      </c>
    </row>
    <row r="162" spans="1:5" x14ac:dyDescent="0.35">
      <c r="A162" s="397" t="s">
        <v>90</v>
      </c>
      <c r="B162" s="437">
        <v>0</v>
      </c>
      <c r="C162" s="407">
        <v>2500</v>
      </c>
      <c r="D162" s="407">
        <v>2500</v>
      </c>
      <c r="E162" s="840">
        <v>0</v>
      </c>
    </row>
    <row r="163" spans="1:5" x14ac:dyDescent="0.35">
      <c r="A163" s="397" t="s">
        <v>91</v>
      </c>
      <c r="B163" s="437">
        <v>925</v>
      </c>
      <c r="C163" s="407">
        <v>2000</v>
      </c>
      <c r="D163" s="407">
        <v>2000</v>
      </c>
      <c r="E163" s="840">
        <v>0</v>
      </c>
    </row>
    <row r="164" spans="1:5" x14ac:dyDescent="0.35">
      <c r="A164" s="397" t="s">
        <v>92</v>
      </c>
      <c r="B164" s="437">
        <v>17</v>
      </c>
      <c r="C164" s="407">
        <v>1500</v>
      </c>
      <c r="D164" s="407">
        <v>1500</v>
      </c>
      <c r="E164" s="840">
        <v>0</v>
      </c>
    </row>
    <row r="165" spans="1:5" x14ac:dyDescent="0.35">
      <c r="A165" s="396" t="s">
        <v>370</v>
      </c>
      <c r="B165" s="451">
        <v>942</v>
      </c>
      <c r="C165" s="451">
        <v>6000</v>
      </c>
      <c r="D165" s="451">
        <v>6000</v>
      </c>
      <c r="E165" s="841">
        <v>0</v>
      </c>
    </row>
    <row r="166" spans="1:5" x14ac:dyDescent="0.35">
      <c r="A166" s="397" t="s">
        <v>94</v>
      </c>
      <c r="B166" s="437">
        <v>0</v>
      </c>
      <c r="C166" s="437">
        <v>0</v>
      </c>
      <c r="D166" s="437">
        <v>0</v>
      </c>
      <c r="E166" s="840">
        <v>0</v>
      </c>
    </row>
    <row r="167" spans="1:5" x14ac:dyDescent="0.35">
      <c r="A167" s="397" t="s">
        <v>95</v>
      </c>
      <c r="B167" s="437">
        <v>0</v>
      </c>
      <c r="C167" s="437">
        <v>0</v>
      </c>
      <c r="D167" s="437">
        <v>0</v>
      </c>
      <c r="E167" s="840">
        <v>0</v>
      </c>
    </row>
    <row r="168" spans="1:5" x14ac:dyDescent="0.35">
      <c r="A168" s="397" t="s">
        <v>96</v>
      </c>
      <c r="B168" s="437">
        <v>0</v>
      </c>
      <c r="C168" s="437">
        <v>0</v>
      </c>
      <c r="D168" s="437">
        <v>0</v>
      </c>
      <c r="E168" s="840">
        <v>0</v>
      </c>
    </row>
    <row r="169" spans="1:5" x14ac:dyDescent="0.35">
      <c r="A169" s="397" t="s">
        <v>97</v>
      </c>
      <c r="B169" s="437">
        <v>0</v>
      </c>
      <c r="C169" s="437">
        <v>0</v>
      </c>
      <c r="D169" s="437">
        <v>0</v>
      </c>
      <c r="E169" s="840">
        <v>0</v>
      </c>
    </row>
    <row r="170" spans="1:5" x14ac:dyDescent="0.35">
      <c r="A170" s="396" t="s">
        <v>98</v>
      </c>
      <c r="B170" s="451">
        <v>0</v>
      </c>
      <c r="C170" s="451">
        <v>0</v>
      </c>
      <c r="D170" s="451">
        <v>0</v>
      </c>
      <c r="E170" s="841">
        <v>0</v>
      </c>
    </row>
    <row r="171" spans="1:5" x14ac:dyDescent="0.35">
      <c r="A171" s="397" t="s">
        <v>99</v>
      </c>
      <c r="B171" s="437">
        <v>0</v>
      </c>
      <c r="C171" s="437">
        <v>0</v>
      </c>
      <c r="D171" s="437">
        <v>0</v>
      </c>
      <c r="E171" s="840">
        <v>0</v>
      </c>
    </row>
    <row r="172" spans="1:5" x14ac:dyDescent="0.35">
      <c r="A172" s="397" t="s">
        <v>100</v>
      </c>
      <c r="B172" s="437">
        <v>0</v>
      </c>
      <c r="C172" s="437">
        <v>0</v>
      </c>
      <c r="D172" s="437">
        <v>0</v>
      </c>
      <c r="E172" s="840">
        <v>0</v>
      </c>
    </row>
    <row r="173" spans="1:5" x14ac:dyDescent="0.35">
      <c r="A173" s="397" t="s">
        <v>101</v>
      </c>
      <c r="B173" s="437">
        <v>0</v>
      </c>
      <c r="C173" s="437">
        <v>0</v>
      </c>
      <c r="D173" s="437">
        <v>0</v>
      </c>
      <c r="E173" s="840">
        <v>0</v>
      </c>
    </row>
    <row r="174" spans="1:5" x14ac:dyDescent="0.35">
      <c r="A174" s="396" t="s">
        <v>102</v>
      </c>
      <c r="B174" s="451">
        <v>0</v>
      </c>
      <c r="C174" s="451">
        <v>0</v>
      </c>
      <c r="D174" s="451">
        <v>0</v>
      </c>
      <c r="E174" s="842">
        <v>0</v>
      </c>
    </row>
    <row r="175" spans="1:5" x14ac:dyDescent="0.35">
      <c r="A175" s="395" t="s">
        <v>374</v>
      </c>
      <c r="B175" s="453">
        <v>45626</v>
      </c>
      <c r="C175" s="453">
        <v>79754</v>
      </c>
      <c r="D175" s="453">
        <v>79754</v>
      </c>
      <c r="E175" s="843">
        <v>0</v>
      </c>
    </row>
    <row r="176" spans="1:5" x14ac:dyDescent="0.35">
      <c r="A176" s="396"/>
      <c r="B176" s="411"/>
      <c r="C176" s="403"/>
      <c r="D176" s="403"/>
      <c r="E176" s="402"/>
    </row>
    <row r="177" spans="1:5" ht="13.95" customHeight="1" x14ac:dyDescent="0.35">
      <c r="A177" s="396" t="s">
        <v>390</v>
      </c>
      <c r="B177" s="457"/>
      <c r="C177" s="403"/>
      <c r="D177" s="403"/>
      <c r="E177" s="402"/>
    </row>
    <row r="178" spans="1:5" x14ac:dyDescent="0.35">
      <c r="A178" s="409"/>
      <c r="B178" s="408"/>
      <c r="C178" s="403"/>
      <c r="D178" s="403"/>
      <c r="E178" s="402"/>
    </row>
    <row r="179" spans="1:5" x14ac:dyDescent="0.35">
      <c r="A179" s="397" t="s">
        <v>373</v>
      </c>
      <c r="B179" s="449">
        <v>31250</v>
      </c>
      <c r="C179" s="449">
        <v>53194</v>
      </c>
      <c r="D179" s="449">
        <v>53194</v>
      </c>
      <c r="E179" s="839">
        <v>0</v>
      </c>
    </row>
    <row r="180" spans="1:5" x14ac:dyDescent="0.35">
      <c r="A180" s="397" t="s">
        <v>372</v>
      </c>
      <c r="B180" s="437"/>
      <c r="C180" s="437"/>
      <c r="D180" s="437"/>
      <c r="E180" s="840">
        <v>0</v>
      </c>
    </row>
    <row r="181" spans="1:5" x14ac:dyDescent="0.35">
      <c r="A181" s="397" t="s">
        <v>371</v>
      </c>
      <c r="B181" s="437">
        <v>11064</v>
      </c>
      <c r="C181" s="407">
        <v>20559</v>
      </c>
      <c r="D181" s="407">
        <v>20559</v>
      </c>
      <c r="E181" s="840">
        <v>0</v>
      </c>
    </row>
    <row r="182" spans="1:5" x14ac:dyDescent="0.35">
      <c r="A182" s="396" t="s">
        <v>89</v>
      </c>
      <c r="B182" s="451">
        <v>42314</v>
      </c>
      <c r="C182" s="451">
        <v>73753</v>
      </c>
      <c r="D182" s="451">
        <v>73753</v>
      </c>
      <c r="E182" s="841">
        <v>0</v>
      </c>
    </row>
    <row r="183" spans="1:5" x14ac:dyDescent="0.35">
      <c r="A183" s="397" t="s">
        <v>90</v>
      </c>
      <c r="B183" s="437">
        <v>0</v>
      </c>
      <c r="C183" s="407">
        <v>1000</v>
      </c>
      <c r="D183" s="407">
        <v>1000</v>
      </c>
      <c r="E183" s="840">
        <v>0</v>
      </c>
    </row>
    <row r="184" spans="1:5" x14ac:dyDescent="0.35">
      <c r="A184" s="397" t="s">
        <v>91</v>
      </c>
      <c r="B184" s="437">
        <v>1220</v>
      </c>
      <c r="C184" s="407">
        <v>1000</v>
      </c>
      <c r="D184" s="407">
        <v>1000</v>
      </c>
      <c r="E184" s="840">
        <v>0</v>
      </c>
    </row>
    <row r="185" spans="1:5" x14ac:dyDescent="0.35">
      <c r="A185" s="397" t="s">
        <v>92</v>
      </c>
      <c r="B185" s="437">
        <v>0</v>
      </c>
      <c r="C185" s="407">
        <v>500</v>
      </c>
      <c r="D185" s="407">
        <v>500</v>
      </c>
      <c r="E185" s="840">
        <v>0</v>
      </c>
    </row>
    <row r="186" spans="1:5" x14ac:dyDescent="0.35">
      <c r="A186" s="396" t="s">
        <v>370</v>
      </c>
      <c r="B186" s="451">
        <v>1220</v>
      </c>
      <c r="C186" s="451">
        <v>2500</v>
      </c>
      <c r="D186" s="451">
        <v>2500</v>
      </c>
      <c r="E186" s="841">
        <v>0</v>
      </c>
    </row>
    <row r="187" spans="1:5" x14ac:dyDescent="0.35">
      <c r="A187" s="397" t="s">
        <v>94</v>
      </c>
      <c r="B187" s="437"/>
      <c r="C187" s="437">
        <v>0</v>
      </c>
      <c r="D187" s="437">
        <v>0</v>
      </c>
      <c r="E187" s="840">
        <v>0</v>
      </c>
    </row>
    <row r="188" spans="1:5" x14ac:dyDescent="0.35">
      <c r="A188" s="397" t="s">
        <v>95</v>
      </c>
      <c r="B188" s="437">
        <v>10212</v>
      </c>
      <c r="C188" s="437">
        <v>0</v>
      </c>
      <c r="D188" s="437">
        <v>0</v>
      </c>
      <c r="E188" s="840">
        <v>0</v>
      </c>
    </row>
    <row r="189" spans="1:5" x14ac:dyDescent="0.35">
      <c r="A189" s="397" t="s">
        <v>96</v>
      </c>
      <c r="B189" s="437"/>
      <c r="C189" s="437">
        <v>0</v>
      </c>
      <c r="D189" s="437">
        <v>0</v>
      </c>
      <c r="E189" s="840">
        <v>0</v>
      </c>
    </row>
    <row r="190" spans="1:5" x14ac:dyDescent="0.35">
      <c r="A190" s="397" t="s">
        <v>97</v>
      </c>
      <c r="B190" s="437"/>
      <c r="C190" s="437">
        <v>0</v>
      </c>
      <c r="D190" s="437">
        <v>0</v>
      </c>
      <c r="E190" s="840">
        <v>0</v>
      </c>
    </row>
    <row r="191" spans="1:5" x14ac:dyDescent="0.35">
      <c r="A191" s="396" t="s">
        <v>98</v>
      </c>
      <c r="B191" s="451">
        <v>10212</v>
      </c>
      <c r="C191" s="451">
        <v>0</v>
      </c>
      <c r="D191" s="451">
        <v>0</v>
      </c>
      <c r="E191" s="841">
        <v>0</v>
      </c>
    </row>
    <row r="192" spans="1:5" x14ac:dyDescent="0.35">
      <c r="A192" s="397" t="s">
        <v>99</v>
      </c>
      <c r="B192" s="437">
        <v>0</v>
      </c>
      <c r="C192" s="437">
        <v>0</v>
      </c>
      <c r="D192" s="437">
        <v>0</v>
      </c>
      <c r="E192" s="840">
        <v>0</v>
      </c>
    </row>
    <row r="193" spans="1:5" x14ac:dyDescent="0.35">
      <c r="A193" s="397" t="s">
        <v>100</v>
      </c>
      <c r="B193" s="437">
        <v>0</v>
      </c>
      <c r="C193" s="437">
        <v>0</v>
      </c>
      <c r="D193" s="437">
        <v>0</v>
      </c>
      <c r="E193" s="840">
        <v>0</v>
      </c>
    </row>
    <row r="194" spans="1:5" x14ac:dyDescent="0.35">
      <c r="A194" s="397" t="s">
        <v>101</v>
      </c>
      <c r="B194" s="437">
        <v>0</v>
      </c>
      <c r="C194" s="437">
        <v>0</v>
      </c>
      <c r="D194" s="437">
        <v>0</v>
      </c>
      <c r="E194" s="840">
        <v>0</v>
      </c>
    </row>
    <row r="195" spans="1:5" x14ac:dyDescent="0.35">
      <c r="A195" s="396" t="s">
        <v>102</v>
      </c>
      <c r="B195" s="451">
        <v>0</v>
      </c>
      <c r="C195" s="451">
        <v>0</v>
      </c>
      <c r="D195" s="451">
        <v>0</v>
      </c>
      <c r="E195" s="842">
        <v>0</v>
      </c>
    </row>
    <row r="196" spans="1:5" x14ac:dyDescent="0.35">
      <c r="A196" s="395" t="s">
        <v>374</v>
      </c>
      <c r="B196" s="453">
        <v>53746</v>
      </c>
      <c r="C196" s="453">
        <v>76253</v>
      </c>
      <c r="D196" s="453">
        <v>76253</v>
      </c>
      <c r="E196" s="843">
        <v>0</v>
      </c>
    </row>
    <row r="197" spans="1:5" x14ac:dyDescent="0.35">
      <c r="A197" s="396"/>
      <c r="B197" s="411"/>
      <c r="C197" s="403"/>
      <c r="D197" s="403"/>
      <c r="E197" s="402"/>
    </row>
    <row r="198" spans="1:5" x14ac:dyDescent="0.35">
      <c r="A198" s="396" t="s">
        <v>391</v>
      </c>
      <c r="B198" s="410"/>
      <c r="C198" s="403"/>
      <c r="D198" s="403"/>
      <c r="E198" s="402"/>
    </row>
    <row r="199" spans="1:5" x14ac:dyDescent="0.35">
      <c r="A199" s="409"/>
      <c r="B199" s="408"/>
      <c r="C199" s="403"/>
      <c r="D199" s="403"/>
      <c r="E199" s="402"/>
    </row>
    <row r="200" spans="1:5" x14ac:dyDescent="0.35">
      <c r="A200" s="397" t="s">
        <v>373</v>
      </c>
      <c r="B200" s="449">
        <v>0</v>
      </c>
      <c r="C200" s="449">
        <v>0</v>
      </c>
      <c r="D200" s="449">
        <v>0</v>
      </c>
      <c r="E200" s="839">
        <v>0</v>
      </c>
    </row>
    <row r="201" spans="1:5" x14ac:dyDescent="0.35">
      <c r="A201" s="397" t="s">
        <v>372</v>
      </c>
      <c r="B201" s="437">
        <v>0</v>
      </c>
      <c r="C201" s="437">
        <v>0</v>
      </c>
      <c r="D201" s="437">
        <v>0</v>
      </c>
      <c r="E201" s="840">
        <v>0</v>
      </c>
    </row>
    <row r="202" spans="1:5" x14ac:dyDescent="0.35">
      <c r="A202" s="397" t="s">
        <v>371</v>
      </c>
      <c r="B202" s="437">
        <v>0</v>
      </c>
      <c r="C202" s="437">
        <v>0</v>
      </c>
      <c r="D202" s="437">
        <v>0</v>
      </c>
      <c r="E202" s="840">
        <v>0</v>
      </c>
    </row>
    <row r="203" spans="1:5" x14ac:dyDescent="0.35">
      <c r="A203" s="396" t="s">
        <v>89</v>
      </c>
      <c r="B203" s="451">
        <v>0</v>
      </c>
      <c r="C203" s="451">
        <v>0</v>
      </c>
      <c r="D203" s="451">
        <v>0</v>
      </c>
      <c r="E203" s="841">
        <v>0</v>
      </c>
    </row>
    <row r="204" spans="1:5" x14ac:dyDescent="0.35">
      <c r="A204" s="397" t="s">
        <v>90</v>
      </c>
      <c r="B204" s="437">
        <v>0</v>
      </c>
      <c r="C204" s="437">
        <v>0</v>
      </c>
      <c r="D204" s="437">
        <v>0</v>
      </c>
      <c r="E204" s="840">
        <v>0</v>
      </c>
    </row>
    <row r="205" spans="1:5" x14ac:dyDescent="0.35">
      <c r="A205" s="397" t="s">
        <v>91</v>
      </c>
      <c r="B205" s="437">
        <v>0</v>
      </c>
      <c r="C205" s="437">
        <v>0</v>
      </c>
      <c r="D205" s="437">
        <v>0</v>
      </c>
      <c r="E205" s="840">
        <v>0</v>
      </c>
    </row>
    <row r="206" spans="1:5" x14ac:dyDescent="0.35">
      <c r="A206" s="397" t="s">
        <v>92</v>
      </c>
      <c r="B206" s="437">
        <v>0</v>
      </c>
      <c r="C206" s="437">
        <v>0</v>
      </c>
      <c r="D206" s="437">
        <v>0</v>
      </c>
      <c r="E206" s="840">
        <v>0</v>
      </c>
    </row>
    <row r="207" spans="1:5" x14ac:dyDescent="0.35">
      <c r="A207" s="396" t="s">
        <v>370</v>
      </c>
      <c r="B207" s="451">
        <v>0</v>
      </c>
      <c r="C207" s="451">
        <v>0</v>
      </c>
      <c r="D207" s="451">
        <v>0</v>
      </c>
      <c r="E207" s="841">
        <v>0</v>
      </c>
    </row>
    <row r="208" spans="1:5" x14ac:dyDescent="0.35">
      <c r="A208" s="397" t="s">
        <v>94</v>
      </c>
      <c r="B208" s="437">
        <v>0</v>
      </c>
      <c r="C208" s="437">
        <v>0</v>
      </c>
      <c r="D208" s="437">
        <v>0</v>
      </c>
      <c r="E208" s="840">
        <v>0</v>
      </c>
    </row>
    <row r="209" spans="1:5" x14ac:dyDescent="0.35">
      <c r="A209" s="397" t="s">
        <v>95</v>
      </c>
      <c r="B209" s="437">
        <v>0</v>
      </c>
      <c r="C209" s="437">
        <v>0</v>
      </c>
      <c r="D209" s="437">
        <v>0</v>
      </c>
      <c r="E209" s="840">
        <v>0</v>
      </c>
    </row>
    <row r="210" spans="1:5" x14ac:dyDescent="0.35">
      <c r="A210" s="397" t="s">
        <v>96</v>
      </c>
      <c r="B210" s="437">
        <v>0</v>
      </c>
      <c r="C210" s="437">
        <v>0</v>
      </c>
      <c r="D210" s="437">
        <v>0</v>
      </c>
      <c r="E210" s="840">
        <v>0</v>
      </c>
    </row>
    <row r="211" spans="1:5" x14ac:dyDescent="0.35">
      <c r="A211" s="397" t="s">
        <v>97</v>
      </c>
      <c r="B211" s="437">
        <v>0</v>
      </c>
      <c r="C211" s="437">
        <v>0</v>
      </c>
      <c r="D211" s="437">
        <v>0</v>
      </c>
      <c r="E211" s="840">
        <v>0</v>
      </c>
    </row>
    <row r="212" spans="1:5" x14ac:dyDescent="0.35">
      <c r="A212" s="396" t="s">
        <v>98</v>
      </c>
      <c r="B212" s="451">
        <v>0</v>
      </c>
      <c r="C212" s="451">
        <v>0</v>
      </c>
      <c r="D212" s="451">
        <v>0</v>
      </c>
      <c r="E212" s="841">
        <v>0</v>
      </c>
    </row>
    <row r="213" spans="1:5" x14ac:dyDescent="0.35">
      <c r="A213" s="397" t="s">
        <v>99</v>
      </c>
      <c r="B213" s="437">
        <v>0</v>
      </c>
      <c r="C213" s="437">
        <v>0</v>
      </c>
      <c r="D213" s="437">
        <v>0</v>
      </c>
      <c r="E213" s="840">
        <v>0</v>
      </c>
    </row>
    <row r="214" spans="1:5" x14ac:dyDescent="0.35">
      <c r="A214" s="397" t="s">
        <v>100</v>
      </c>
      <c r="B214" s="437">
        <v>0</v>
      </c>
      <c r="C214" s="437">
        <v>0</v>
      </c>
      <c r="D214" s="437">
        <v>0</v>
      </c>
      <c r="E214" s="840">
        <v>0</v>
      </c>
    </row>
    <row r="215" spans="1:5" x14ac:dyDescent="0.35">
      <c r="A215" s="397" t="s">
        <v>101</v>
      </c>
      <c r="B215" s="437">
        <v>0</v>
      </c>
      <c r="C215" s="437">
        <v>0</v>
      </c>
      <c r="D215" s="437">
        <v>0</v>
      </c>
      <c r="E215" s="840">
        <v>0</v>
      </c>
    </row>
    <row r="216" spans="1:5" x14ac:dyDescent="0.35">
      <c r="A216" s="396" t="s">
        <v>102</v>
      </c>
      <c r="B216" s="451">
        <v>0</v>
      </c>
      <c r="C216" s="451">
        <v>0</v>
      </c>
      <c r="D216" s="451">
        <v>0</v>
      </c>
      <c r="E216" s="842">
        <v>0</v>
      </c>
    </row>
    <row r="217" spans="1:5" x14ac:dyDescent="0.35">
      <c r="A217" s="395" t="s">
        <v>374</v>
      </c>
      <c r="B217" s="453">
        <v>0</v>
      </c>
      <c r="C217" s="453">
        <v>0</v>
      </c>
      <c r="D217" s="453">
        <v>0</v>
      </c>
      <c r="E217" s="843">
        <v>0</v>
      </c>
    </row>
    <row r="218" spans="1:5" x14ac:dyDescent="0.35">
      <c r="A218" s="406"/>
      <c r="B218" s="404"/>
      <c r="C218" s="403"/>
      <c r="D218" s="403"/>
      <c r="E218" s="402"/>
    </row>
    <row r="219" spans="1:5" x14ac:dyDescent="0.35">
      <c r="A219" s="405" t="s">
        <v>392</v>
      </c>
      <c r="B219" s="404"/>
      <c r="C219" s="403"/>
      <c r="D219" s="403"/>
      <c r="E219" s="402"/>
    </row>
    <row r="220" spans="1:5" x14ac:dyDescent="0.35">
      <c r="A220" s="401"/>
      <c r="B220" s="400"/>
      <c r="C220" s="399"/>
      <c r="D220" s="399"/>
      <c r="E220" s="398"/>
    </row>
    <row r="221" spans="1:5" x14ac:dyDescent="0.35">
      <c r="A221" s="397" t="s">
        <v>373</v>
      </c>
      <c r="B221" s="449">
        <v>775410</v>
      </c>
      <c r="C221" s="449">
        <v>1068102</v>
      </c>
      <c r="D221" s="449">
        <v>1226652</v>
      </c>
      <c r="E221" s="839">
        <v>158550</v>
      </c>
    </row>
    <row r="222" spans="1:5" x14ac:dyDescent="0.35">
      <c r="A222" s="397" t="s">
        <v>372</v>
      </c>
      <c r="B222" s="437">
        <v>0</v>
      </c>
      <c r="C222" s="437">
        <v>0</v>
      </c>
      <c r="D222" s="437">
        <v>0</v>
      </c>
      <c r="E222" s="840">
        <v>0</v>
      </c>
    </row>
    <row r="223" spans="1:5" x14ac:dyDescent="0.35">
      <c r="A223" s="397" t="s">
        <v>371</v>
      </c>
      <c r="B223" s="437">
        <v>232636</v>
      </c>
      <c r="C223" s="437">
        <v>440200</v>
      </c>
      <c r="D223" s="437">
        <v>493305</v>
      </c>
      <c r="E223" s="840">
        <v>53105</v>
      </c>
    </row>
    <row r="224" spans="1:5" x14ac:dyDescent="0.35">
      <c r="A224" s="396" t="s">
        <v>89</v>
      </c>
      <c r="B224" s="451">
        <v>1008046</v>
      </c>
      <c r="C224" s="451">
        <v>1508302</v>
      </c>
      <c r="D224" s="451">
        <v>1719957</v>
      </c>
      <c r="E224" s="841">
        <v>211655</v>
      </c>
    </row>
    <row r="225" spans="1:5" x14ac:dyDescent="0.35">
      <c r="A225" s="397" t="s">
        <v>90</v>
      </c>
      <c r="B225" s="437">
        <v>4580</v>
      </c>
      <c r="C225" s="437">
        <v>9000</v>
      </c>
      <c r="D225" s="437">
        <v>9000</v>
      </c>
      <c r="E225" s="840">
        <v>0</v>
      </c>
    </row>
    <row r="226" spans="1:5" x14ac:dyDescent="0.35">
      <c r="A226" s="397" t="s">
        <v>91</v>
      </c>
      <c r="B226" s="437">
        <v>56516</v>
      </c>
      <c r="C226" s="437">
        <v>24300</v>
      </c>
      <c r="D226" s="437">
        <v>24300</v>
      </c>
      <c r="E226" s="840">
        <v>0</v>
      </c>
    </row>
    <row r="227" spans="1:5" x14ac:dyDescent="0.35">
      <c r="A227" s="397" t="s">
        <v>92</v>
      </c>
      <c r="B227" s="437">
        <v>17824</v>
      </c>
      <c r="C227" s="437">
        <v>22500</v>
      </c>
      <c r="D227" s="437">
        <v>23000</v>
      </c>
      <c r="E227" s="840">
        <v>500</v>
      </c>
    </row>
    <row r="228" spans="1:5" x14ac:dyDescent="0.35">
      <c r="A228" s="396" t="s">
        <v>370</v>
      </c>
      <c r="B228" s="451">
        <v>78920</v>
      </c>
      <c r="C228" s="451">
        <v>55800</v>
      </c>
      <c r="D228" s="451">
        <v>56300</v>
      </c>
      <c r="E228" s="841">
        <v>500</v>
      </c>
    </row>
    <row r="229" spans="1:5" x14ac:dyDescent="0.35">
      <c r="A229" s="397" t="s">
        <v>94</v>
      </c>
      <c r="B229" s="437">
        <v>3400</v>
      </c>
      <c r="C229" s="437">
        <v>0</v>
      </c>
      <c r="D229" s="437">
        <v>0</v>
      </c>
      <c r="E229" s="840">
        <v>0</v>
      </c>
    </row>
    <row r="230" spans="1:5" x14ac:dyDescent="0.35">
      <c r="A230" s="397" t="s">
        <v>95</v>
      </c>
      <c r="B230" s="437">
        <v>14030</v>
      </c>
      <c r="C230" s="437">
        <v>1000</v>
      </c>
      <c r="D230" s="437">
        <v>1000</v>
      </c>
      <c r="E230" s="840">
        <v>0</v>
      </c>
    </row>
    <row r="231" spans="1:5" x14ac:dyDescent="0.35">
      <c r="A231" s="397" t="s">
        <v>96</v>
      </c>
      <c r="B231" s="437">
        <v>0</v>
      </c>
      <c r="C231" s="437">
        <v>0</v>
      </c>
      <c r="D231" s="437">
        <v>0</v>
      </c>
      <c r="E231" s="840">
        <v>0</v>
      </c>
    </row>
    <row r="232" spans="1:5" x14ac:dyDescent="0.35">
      <c r="A232" s="397" t="s">
        <v>97</v>
      </c>
      <c r="B232" s="437">
        <v>0</v>
      </c>
      <c r="C232" s="437">
        <v>0</v>
      </c>
      <c r="D232" s="437">
        <v>0</v>
      </c>
      <c r="E232" s="840">
        <v>0</v>
      </c>
    </row>
    <row r="233" spans="1:5" x14ac:dyDescent="0.35">
      <c r="A233" s="396" t="s">
        <v>98</v>
      </c>
      <c r="B233" s="451">
        <v>17430</v>
      </c>
      <c r="C233" s="451">
        <v>1000</v>
      </c>
      <c r="D233" s="451">
        <v>1000</v>
      </c>
      <c r="E233" s="841">
        <v>0</v>
      </c>
    </row>
    <row r="234" spans="1:5" x14ac:dyDescent="0.35">
      <c r="A234" s="397" t="s">
        <v>99</v>
      </c>
      <c r="B234" s="437">
        <v>0</v>
      </c>
      <c r="C234" s="437">
        <v>0</v>
      </c>
      <c r="D234" s="437">
        <v>0</v>
      </c>
      <c r="E234" s="840">
        <v>0</v>
      </c>
    </row>
    <row r="235" spans="1:5" x14ac:dyDescent="0.35">
      <c r="A235" s="397" t="s">
        <v>100</v>
      </c>
      <c r="B235" s="437">
        <v>0</v>
      </c>
      <c r="C235" s="437">
        <v>0</v>
      </c>
      <c r="D235" s="437">
        <v>0</v>
      </c>
      <c r="E235" s="840">
        <v>0</v>
      </c>
    </row>
    <row r="236" spans="1:5" x14ac:dyDescent="0.35">
      <c r="A236" s="397" t="s">
        <v>101</v>
      </c>
      <c r="B236" s="437">
        <v>0</v>
      </c>
      <c r="C236" s="437">
        <v>0</v>
      </c>
      <c r="D236" s="437">
        <v>0</v>
      </c>
      <c r="E236" s="840">
        <v>0</v>
      </c>
    </row>
    <row r="237" spans="1:5" x14ac:dyDescent="0.35">
      <c r="A237" s="396" t="s">
        <v>102</v>
      </c>
      <c r="B237" s="449">
        <v>0</v>
      </c>
      <c r="C237" s="449">
        <v>0</v>
      </c>
      <c r="D237" s="449">
        <v>0</v>
      </c>
      <c r="E237" s="842">
        <v>0</v>
      </c>
    </row>
    <row r="238" spans="1:5" x14ac:dyDescent="0.35">
      <c r="A238" s="395" t="s">
        <v>175</v>
      </c>
      <c r="B238" s="453">
        <v>1104396</v>
      </c>
      <c r="C238" s="453">
        <v>1565102</v>
      </c>
      <c r="D238" s="453">
        <v>1777257</v>
      </c>
      <c r="E238" s="843">
        <v>212155</v>
      </c>
    </row>
  </sheetData>
  <printOptions horizontalCentered="1"/>
  <pageMargins left="0.25" right="0.25" top="0.5" bottom="0.5" header="0" footer="0"/>
  <pageSetup scale="95" firstPageNumber="29" orientation="portrait" useFirstPageNumber="1" r:id="rId1"/>
  <headerFooter alignWithMargins="0">
    <oddFooter xml:space="preserve">&amp;CPage &amp;P </oddFooter>
  </headerFooter>
  <rowBreaks count="5" manualBreakCount="5">
    <brk id="49" max="4" man="1"/>
    <brk id="91" max="4" man="1"/>
    <brk id="133" max="4" man="1"/>
    <brk id="175" max="4" man="1"/>
    <brk id="217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54"/>
  <sheetViews>
    <sheetView showOutlineSymbols="0" zoomScaleNormal="100" zoomScaleSheetLayoutView="100" workbookViewId="0">
      <selection sqref="A1:XFD1048576"/>
    </sheetView>
  </sheetViews>
  <sheetFormatPr defaultColWidth="27.69140625" defaultRowHeight="14.15" x14ac:dyDescent="0.35"/>
  <cols>
    <col min="1" max="1" width="45.69140625" style="289" customWidth="1"/>
    <col min="2" max="2" width="13.84375" style="289" bestFit="1" customWidth="1"/>
    <col min="3" max="3" width="16.84375" style="289" customWidth="1"/>
    <col min="4" max="4" width="15.3046875" style="289" bestFit="1" customWidth="1"/>
    <col min="5" max="5" width="14.69140625" style="289" bestFit="1" customWidth="1"/>
    <col min="6" max="16384" width="27.69140625" style="289"/>
  </cols>
  <sheetData>
    <row r="1" spans="1:7" x14ac:dyDescent="0.35">
      <c r="A1" s="427" t="s">
        <v>39</v>
      </c>
      <c r="B1" s="301"/>
      <c r="C1" s="301"/>
      <c r="D1" s="301"/>
    </row>
    <row r="2" spans="1:7" x14ac:dyDescent="0.35">
      <c r="A2" s="427" t="s">
        <v>378</v>
      </c>
      <c r="B2" s="467" t="s">
        <v>19</v>
      </c>
      <c r="C2" s="426" t="s">
        <v>418</v>
      </c>
      <c r="D2" s="426"/>
      <c r="E2" s="426"/>
    </row>
    <row r="3" spans="1:7" ht="14.6" thickBot="1" x14ac:dyDescent="0.4">
      <c r="A3" s="425" t="s">
        <v>377</v>
      </c>
      <c r="B3" s="424"/>
      <c r="C3" s="424"/>
      <c r="D3" s="424"/>
      <c r="E3" s="424"/>
      <c r="F3" s="301"/>
      <c r="G3" s="301"/>
    </row>
    <row r="4" spans="1:7" ht="14.6" thickTop="1" x14ac:dyDescent="0.35">
      <c r="A4" s="423" t="s">
        <v>376</v>
      </c>
      <c r="B4" s="422" t="s">
        <v>375</v>
      </c>
      <c r="C4" s="422" t="s">
        <v>108</v>
      </c>
      <c r="D4" s="422" t="s">
        <v>108</v>
      </c>
      <c r="E4" s="421" t="s">
        <v>807</v>
      </c>
    </row>
    <row r="5" spans="1:7" x14ac:dyDescent="0.35">
      <c r="A5" s="420" t="s">
        <v>35</v>
      </c>
      <c r="B5" s="387" t="s">
        <v>747</v>
      </c>
      <c r="C5" s="387" t="s">
        <v>747</v>
      </c>
      <c r="D5" s="387" t="s">
        <v>782</v>
      </c>
      <c r="E5" s="419" t="s">
        <v>747</v>
      </c>
    </row>
    <row r="6" spans="1:7" x14ac:dyDescent="0.35">
      <c r="A6" s="396" t="s">
        <v>393</v>
      </c>
      <c r="B6" s="414"/>
      <c r="C6" s="300"/>
      <c r="D6" s="300"/>
      <c r="E6" s="412"/>
    </row>
    <row r="7" spans="1:7" x14ac:dyDescent="0.35">
      <c r="A7" s="418" t="s">
        <v>35</v>
      </c>
      <c r="B7" s="417"/>
      <c r="C7" s="417"/>
      <c r="D7" s="417"/>
      <c r="E7" s="416"/>
    </row>
    <row r="8" spans="1:7" x14ac:dyDescent="0.35">
      <c r="A8" s="397"/>
      <c r="B8" s="415"/>
      <c r="C8" s="300"/>
      <c r="D8" s="300"/>
      <c r="E8" s="838"/>
    </row>
    <row r="9" spans="1:7" x14ac:dyDescent="0.35">
      <c r="A9" s="396" t="s">
        <v>394</v>
      </c>
      <c r="B9" s="414"/>
      <c r="C9" s="300"/>
      <c r="D9" s="300"/>
      <c r="E9" s="389"/>
    </row>
    <row r="10" spans="1:7" x14ac:dyDescent="0.35">
      <c r="A10" s="409"/>
      <c r="B10" s="413"/>
      <c r="C10" s="300"/>
      <c r="D10" s="300"/>
      <c r="E10" s="389"/>
    </row>
    <row r="11" spans="1:7" x14ac:dyDescent="0.35">
      <c r="A11" s="397" t="s">
        <v>373</v>
      </c>
      <c r="B11" s="449">
        <v>60806</v>
      </c>
      <c r="C11" s="744">
        <v>77545</v>
      </c>
      <c r="D11" s="744">
        <v>73208</v>
      </c>
      <c r="E11" s="844">
        <v>-4337</v>
      </c>
    </row>
    <row r="12" spans="1:7" x14ac:dyDescent="0.35">
      <c r="A12" s="397" t="s">
        <v>372</v>
      </c>
      <c r="B12" s="437"/>
      <c r="C12" s="437"/>
      <c r="D12" s="437"/>
      <c r="E12" s="845">
        <v>0</v>
      </c>
    </row>
    <row r="13" spans="1:7" x14ac:dyDescent="0.35">
      <c r="A13" s="397" t="s">
        <v>371</v>
      </c>
      <c r="B13" s="437">
        <v>19894</v>
      </c>
      <c r="C13" s="748">
        <v>26409</v>
      </c>
      <c r="D13" s="748">
        <v>24159</v>
      </c>
      <c r="E13" s="845">
        <v>-2250</v>
      </c>
    </row>
    <row r="14" spans="1:7" x14ac:dyDescent="0.35">
      <c r="A14" s="396" t="s">
        <v>89</v>
      </c>
      <c r="B14" s="451">
        <v>80700</v>
      </c>
      <c r="C14" s="745">
        <v>103954</v>
      </c>
      <c r="D14" s="745">
        <v>97367</v>
      </c>
      <c r="E14" s="846">
        <v>-6587</v>
      </c>
    </row>
    <row r="15" spans="1:7" x14ac:dyDescent="0.35">
      <c r="A15" s="397" t="s">
        <v>90</v>
      </c>
      <c r="B15" s="437">
        <v>0</v>
      </c>
      <c r="C15" s="437">
        <v>0</v>
      </c>
      <c r="D15" s="437">
        <v>0</v>
      </c>
      <c r="E15" s="845">
        <v>0</v>
      </c>
    </row>
    <row r="16" spans="1:7" x14ac:dyDescent="0.35">
      <c r="A16" s="397" t="s">
        <v>91</v>
      </c>
      <c r="B16" s="437">
        <v>0</v>
      </c>
      <c r="C16" s="748">
        <v>0</v>
      </c>
      <c r="D16" s="748">
        <v>0</v>
      </c>
      <c r="E16" s="845">
        <v>0</v>
      </c>
    </row>
    <row r="17" spans="1:5" x14ac:dyDescent="0.35">
      <c r="A17" s="397" t="s">
        <v>92</v>
      </c>
      <c r="B17" s="437">
        <v>0</v>
      </c>
      <c r="C17" s="748"/>
      <c r="D17" s="748"/>
      <c r="E17" s="845">
        <v>0</v>
      </c>
    </row>
    <row r="18" spans="1:5" x14ac:dyDescent="0.35">
      <c r="A18" s="396" t="s">
        <v>370</v>
      </c>
      <c r="B18" s="451">
        <v>0</v>
      </c>
      <c r="C18" s="745">
        <v>0</v>
      </c>
      <c r="D18" s="745">
        <v>0</v>
      </c>
      <c r="E18" s="846">
        <v>0</v>
      </c>
    </row>
    <row r="19" spans="1:5" x14ac:dyDescent="0.35">
      <c r="A19" s="397" t="s">
        <v>94</v>
      </c>
      <c r="B19" s="437">
        <v>0</v>
      </c>
      <c r="C19" s="437">
        <v>0</v>
      </c>
      <c r="D19" s="437">
        <v>0</v>
      </c>
      <c r="E19" s="845">
        <v>0</v>
      </c>
    </row>
    <row r="20" spans="1:5" x14ac:dyDescent="0.35">
      <c r="A20" s="397" t="s">
        <v>95</v>
      </c>
      <c r="B20" s="437">
        <v>0</v>
      </c>
      <c r="C20" s="437">
        <v>0</v>
      </c>
      <c r="D20" s="437">
        <v>0</v>
      </c>
      <c r="E20" s="845">
        <v>0</v>
      </c>
    </row>
    <row r="21" spans="1:5" x14ac:dyDescent="0.35">
      <c r="A21" s="397" t="s">
        <v>96</v>
      </c>
      <c r="B21" s="437">
        <v>0</v>
      </c>
      <c r="C21" s="437">
        <v>0</v>
      </c>
      <c r="D21" s="437">
        <v>0</v>
      </c>
      <c r="E21" s="845">
        <v>0</v>
      </c>
    </row>
    <row r="22" spans="1:5" x14ac:dyDescent="0.35">
      <c r="A22" s="397" t="s">
        <v>97</v>
      </c>
      <c r="B22" s="437">
        <v>0</v>
      </c>
      <c r="C22" s="437">
        <v>0</v>
      </c>
      <c r="D22" s="437">
        <v>0</v>
      </c>
      <c r="E22" s="845">
        <v>0</v>
      </c>
    </row>
    <row r="23" spans="1:5" x14ac:dyDescent="0.35">
      <c r="A23" s="396" t="s">
        <v>98</v>
      </c>
      <c r="B23" s="451">
        <v>0</v>
      </c>
      <c r="C23" s="451">
        <v>0</v>
      </c>
      <c r="D23" s="451">
        <v>0</v>
      </c>
      <c r="E23" s="846">
        <v>0</v>
      </c>
    </row>
    <row r="24" spans="1:5" x14ac:dyDescent="0.35">
      <c r="A24" s="397" t="s">
        <v>99</v>
      </c>
      <c r="B24" s="437">
        <v>0</v>
      </c>
      <c r="C24" s="437">
        <v>0</v>
      </c>
      <c r="D24" s="437">
        <v>0</v>
      </c>
      <c r="E24" s="845">
        <v>0</v>
      </c>
    </row>
    <row r="25" spans="1:5" x14ac:dyDescent="0.35">
      <c r="A25" s="397" t="s">
        <v>100</v>
      </c>
      <c r="B25" s="437">
        <v>0</v>
      </c>
      <c r="C25" s="437">
        <v>0</v>
      </c>
      <c r="D25" s="437">
        <v>0</v>
      </c>
      <c r="E25" s="845">
        <v>0</v>
      </c>
    </row>
    <row r="26" spans="1:5" x14ac:dyDescent="0.35">
      <c r="A26" s="397" t="s">
        <v>101</v>
      </c>
      <c r="B26" s="437">
        <v>0</v>
      </c>
      <c r="C26" s="437">
        <v>0</v>
      </c>
      <c r="D26" s="437">
        <v>0</v>
      </c>
      <c r="E26" s="845">
        <v>0</v>
      </c>
    </row>
    <row r="27" spans="1:5" x14ac:dyDescent="0.35">
      <c r="A27" s="396" t="s">
        <v>102</v>
      </c>
      <c r="B27" s="451">
        <v>0</v>
      </c>
      <c r="C27" s="451">
        <v>0</v>
      </c>
      <c r="D27" s="451">
        <v>0</v>
      </c>
      <c r="E27" s="847">
        <v>0</v>
      </c>
    </row>
    <row r="28" spans="1:5" x14ac:dyDescent="0.35">
      <c r="A28" s="395" t="s">
        <v>374</v>
      </c>
      <c r="B28" s="453">
        <v>80700</v>
      </c>
      <c r="C28" s="746">
        <v>138445</v>
      </c>
      <c r="D28" s="843">
        <v>97367</v>
      </c>
      <c r="E28" s="848">
        <v>-6587</v>
      </c>
    </row>
    <row r="29" spans="1:5" x14ac:dyDescent="0.35">
      <c r="A29" s="396"/>
      <c r="B29" s="458"/>
      <c r="C29" s="459"/>
      <c r="D29" s="459"/>
      <c r="E29" s="849"/>
    </row>
    <row r="30" spans="1:5" x14ac:dyDescent="0.35">
      <c r="A30" s="396" t="s">
        <v>395</v>
      </c>
      <c r="B30" s="461"/>
      <c r="C30" s="459"/>
      <c r="D30" s="459"/>
      <c r="E30" s="849"/>
    </row>
    <row r="31" spans="1:5" x14ac:dyDescent="0.35">
      <c r="A31" s="409"/>
      <c r="B31" s="462"/>
      <c r="C31" s="459"/>
      <c r="D31" s="459"/>
      <c r="E31" s="849"/>
    </row>
    <row r="32" spans="1:5" x14ac:dyDescent="0.35">
      <c r="A32" s="397" t="s">
        <v>373</v>
      </c>
      <c r="B32" s="449">
        <v>175282</v>
      </c>
      <c r="C32" s="744">
        <v>242240</v>
      </c>
      <c r="D32" s="744">
        <v>165800</v>
      </c>
      <c r="E32" s="844">
        <v>-76440</v>
      </c>
    </row>
    <row r="33" spans="1:5" x14ac:dyDescent="0.35">
      <c r="A33" s="397" t="s">
        <v>372</v>
      </c>
      <c r="B33" s="437"/>
      <c r="C33" s="437"/>
      <c r="D33" s="437"/>
      <c r="E33" s="845">
        <v>0</v>
      </c>
    </row>
    <row r="34" spans="1:5" x14ac:dyDescent="0.35">
      <c r="A34" s="397" t="s">
        <v>371</v>
      </c>
      <c r="B34" s="437">
        <v>57775</v>
      </c>
      <c r="C34" s="748">
        <v>84584</v>
      </c>
      <c r="D34" s="748">
        <v>67978</v>
      </c>
      <c r="E34" s="845">
        <v>-16606</v>
      </c>
    </row>
    <row r="35" spans="1:5" x14ac:dyDescent="0.35">
      <c r="A35" s="396" t="s">
        <v>89</v>
      </c>
      <c r="B35" s="841">
        <v>233057</v>
      </c>
      <c r="C35" s="841">
        <v>326824</v>
      </c>
      <c r="D35" s="841">
        <v>233778</v>
      </c>
      <c r="E35" s="846">
        <v>-93046</v>
      </c>
    </row>
    <row r="36" spans="1:5" x14ac:dyDescent="0.35">
      <c r="A36" s="397" t="s">
        <v>90</v>
      </c>
      <c r="B36" s="437">
        <v>3258</v>
      </c>
      <c r="C36" s="748">
        <v>6000</v>
      </c>
      <c r="D36" s="748">
        <v>6000</v>
      </c>
      <c r="E36" s="845">
        <v>0</v>
      </c>
    </row>
    <row r="37" spans="1:5" x14ac:dyDescent="0.35">
      <c r="A37" s="397" t="s">
        <v>91</v>
      </c>
      <c r="B37" s="437">
        <v>370</v>
      </c>
      <c r="C37" s="748">
        <v>2000</v>
      </c>
      <c r="D37" s="748">
        <v>2000</v>
      </c>
      <c r="E37" s="845">
        <v>0</v>
      </c>
    </row>
    <row r="38" spans="1:5" x14ac:dyDescent="0.35">
      <c r="A38" s="397" t="s">
        <v>92</v>
      </c>
      <c r="B38" s="437">
        <v>296</v>
      </c>
      <c r="C38" s="748">
        <v>1000</v>
      </c>
      <c r="D38" s="748">
        <v>1000</v>
      </c>
      <c r="E38" s="845">
        <v>0</v>
      </c>
    </row>
    <row r="39" spans="1:5" x14ac:dyDescent="0.35">
      <c r="A39" s="396" t="s">
        <v>370</v>
      </c>
      <c r="B39" s="841">
        <v>3924</v>
      </c>
      <c r="C39" s="841">
        <v>9000</v>
      </c>
      <c r="D39" s="841">
        <v>9000</v>
      </c>
      <c r="E39" s="846">
        <v>0</v>
      </c>
    </row>
    <row r="40" spans="1:5" x14ac:dyDescent="0.35">
      <c r="A40" s="397" t="s">
        <v>94</v>
      </c>
      <c r="B40" s="437"/>
      <c r="C40" s="437">
        <v>0</v>
      </c>
      <c r="D40" s="437">
        <v>0</v>
      </c>
      <c r="E40" s="845">
        <v>0</v>
      </c>
    </row>
    <row r="41" spans="1:5" x14ac:dyDescent="0.35">
      <c r="A41" s="397" t="s">
        <v>95</v>
      </c>
      <c r="B41" s="437">
        <v>255</v>
      </c>
      <c r="C41" s="437">
        <v>0</v>
      </c>
      <c r="D41" s="437">
        <v>0</v>
      </c>
      <c r="E41" s="845">
        <v>0</v>
      </c>
    </row>
    <row r="42" spans="1:5" x14ac:dyDescent="0.35">
      <c r="A42" s="397" t="s">
        <v>96</v>
      </c>
      <c r="B42" s="437"/>
      <c r="C42" s="437">
        <v>0</v>
      </c>
      <c r="D42" s="437">
        <v>0</v>
      </c>
      <c r="E42" s="845">
        <v>0</v>
      </c>
    </row>
    <row r="43" spans="1:5" x14ac:dyDescent="0.35">
      <c r="A43" s="397" t="s">
        <v>97</v>
      </c>
      <c r="B43" s="437"/>
      <c r="C43" s="437">
        <v>0</v>
      </c>
      <c r="D43" s="437">
        <v>0</v>
      </c>
      <c r="E43" s="845">
        <v>0</v>
      </c>
    </row>
    <row r="44" spans="1:5" x14ac:dyDescent="0.35">
      <c r="A44" s="396" t="s">
        <v>98</v>
      </c>
      <c r="B44" s="451">
        <v>255</v>
      </c>
      <c r="C44" s="451">
        <v>0</v>
      </c>
      <c r="D44" s="451">
        <v>0</v>
      </c>
      <c r="E44" s="846">
        <v>0</v>
      </c>
    </row>
    <row r="45" spans="1:5" x14ac:dyDescent="0.35">
      <c r="A45" s="397" t="s">
        <v>99</v>
      </c>
      <c r="B45" s="437">
        <v>0</v>
      </c>
      <c r="C45" s="437">
        <v>0</v>
      </c>
      <c r="D45" s="437">
        <v>0</v>
      </c>
      <c r="E45" s="845">
        <v>0</v>
      </c>
    </row>
    <row r="46" spans="1:5" x14ac:dyDescent="0.35">
      <c r="A46" s="397" t="s">
        <v>100</v>
      </c>
      <c r="B46" s="437">
        <v>0</v>
      </c>
      <c r="C46" s="437">
        <v>0</v>
      </c>
      <c r="D46" s="437">
        <v>0</v>
      </c>
      <c r="E46" s="845">
        <v>0</v>
      </c>
    </row>
    <row r="47" spans="1:5" x14ac:dyDescent="0.35">
      <c r="A47" s="397" t="s">
        <v>101</v>
      </c>
      <c r="B47" s="437">
        <v>0</v>
      </c>
      <c r="C47" s="437">
        <v>0</v>
      </c>
      <c r="D47" s="437">
        <v>0</v>
      </c>
      <c r="E47" s="845">
        <v>0</v>
      </c>
    </row>
    <row r="48" spans="1:5" x14ac:dyDescent="0.35">
      <c r="A48" s="396" t="s">
        <v>102</v>
      </c>
      <c r="B48" s="451">
        <v>0</v>
      </c>
      <c r="C48" s="451">
        <v>0</v>
      </c>
      <c r="D48" s="451">
        <v>0</v>
      </c>
      <c r="E48" s="847">
        <v>0</v>
      </c>
    </row>
    <row r="49" spans="1:5" x14ac:dyDescent="0.35">
      <c r="A49" s="395" t="s">
        <v>374</v>
      </c>
      <c r="B49" s="843">
        <v>237236</v>
      </c>
      <c r="C49" s="843">
        <v>335824</v>
      </c>
      <c r="D49" s="843">
        <v>242778</v>
      </c>
      <c r="E49" s="848">
        <v>-93046</v>
      </c>
    </row>
    <row r="50" spans="1:5" x14ac:dyDescent="0.35">
      <c r="A50" s="396"/>
      <c r="B50" s="458"/>
      <c r="C50" s="459"/>
      <c r="D50" s="459"/>
      <c r="E50" s="849"/>
    </row>
    <row r="51" spans="1:5" x14ac:dyDescent="0.35">
      <c r="A51" s="396" t="s">
        <v>396</v>
      </c>
      <c r="B51" s="461"/>
      <c r="C51" s="459"/>
      <c r="D51" s="459"/>
      <c r="E51" s="849"/>
    </row>
    <row r="52" spans="1:5" x14ac:dyDescent="0.35">
      <c r="A52" s="409"/>
      <c r="B52" s="462"/>
      <c r="C52" s="459"/>
      <c r="D52" s="459"/>
      <c r="E52" s="849"/>
    </row>
    <row r="53" spans="1:5" x14ac:dyDescent="0.35">
      <c r="A53" s="397" t="s">
        <v>373</v>
      </c>
      <c r="B53" s="449">
        <v>667786</v>
      </c>
      <c r="C53" s="744">
        <v>718929</v>
      </c>
      <c r="D53" s="744">
        <v>724769</v>
      </c>
      <c r="E53" s="844">
        <v>5840</v>
      </c>
    </row>
    <row r="54" spans="1:5" x14ac:dyDescent="0.35">
      <c r="A54" s="397" t="s">
        <v>372</v>
      </c>
      <c r="B54" s="437"/>
      <c r="C54" s="437"/>
      <c r="D54" s="437"/>
      <c r="E54" s="845">
        <v>0</v>
      </c>
    </row>
    <row r="55" spans="1:5" x14ac:dyDescent="0.35">
      <c r="A55" s="397" t="s">
        <v>371</v>
      </c>
      <c r="B55" s="437">
        <v>248680</v>
      </c>
      <c r="C55" s="748">
        <v>280302</v>
      </c>
      <c r="D55" s="748">
        <v>282660</v>
      </c>
      <c r="E55" s="845">
        <v>2358</v>
      </c>
    </row>
    <row r="56" spans="1:5" x14ac:dyDescent="0.35">
      <c r="A56" s="396" t="s">
        <v>89</v>
      </c>
      <c r="B56" s="451">
        <v>916466</v>
      </c>
      <c r="C56" s="841">
        <v>999231</v>
      </c>
      <c r="D56" s="841">
        <v>1007429</v>
      </c>
      <c r="E56" s="846">
        <v>8198</v>
      </c>
    </row>
    <row r="57" spans="1:5" x14ac:dyDescent="0.35">
      <c r="A57" s="397" t="s">
        <v>90</v>
      </c>
      <c r="B57" s="437">
        <v>4237</v>
      </c>
      <c r="C57" s="748">
        <v>5000</v>
      </c>
      <c r="D57" s="748">
        <v>5000</v>
      </c>
      <c r="E57" s="845">
        <v>0</v>
      </c>
    </row>
    <row r="58" spans="1:5" x14ac:dyDescent="0.35">
      <c r="A58" s="397" t="s">
        <v>91</v>
      </c>
      <c r="B58" s="437">
        <v>3539</v>
      </c>
      <c r="C58" s="748">
        <v>6000</v>
      </c>
      <c r="D58" s="748">
        <v>6000</v>
      </c>
      <c r="E58" s="845">
        <v>0</v>
      </c>
    </row>
    <row r="59" spans="1:5" x14ac:dyDescent="0.35">
      <c r="A59" s="397" t="s">
        <v>92</v>
      </c>
      <c r="B59" s="437">
        <v>9230</v>
      </c>
      <c r="C59" s="748">
        <v>5000</v>
      </c>
      <c r="D59" s="748">
        <v>5000</v>
      </c>
      <c r="E59" s="845">
        <v>0</v>
      </c>
    </row>
    <row r="60" spans="1:5" x14ac:dyDescent="0.35">
      <c r="A60" s="396" t="s">
        <v>370</v>
      </c>
      <c r="B60" s="451">
        <v>17006</v>
      </c>
      <c r="C60" s="451">
        <v>16000</v>
      </c>
      <c r="D60" s="451">
        <v>16000</v>
      </c>
      <c r="E60" s="846">
        <v>0</v>
      </c>
    </row>
    <row r="61" spans="1:5" x14ac:dyDescent="0.35">
      <c r="A61" s="397" t="s">
        <v>94</v>
      </c>
      <c r="B61" s="437"/>
      <c r="C61" s="437">
        <v>0</v>
      </c>
      <c r="D61" s="437">
        <v>0</v>
      </c>
      <c r="E61" s="845">
        <v>0</v>
      </c>
    </row>
    <row r="62" spans="1:5" x14ac:dyDescent="0.35">
      <c r="A62" s="397" t="s">
        <v>95</v>
      </c>
      <c r="B62" s="437">
        <v>500</v>
      </c>
      <c r="C62" s="437">
        <v>0</v>
      </c>
      <c r="D62" s="437">
        <v>0</v>
      </c>
      <c r="E62" s="845">
        <v>0</v>
      </c>
    </row>
    <row r="63" spans="1:5" x14ac:dyDescent="0.35">
      <c r="A63" s="397" t="s">
        <v>96</v>
      </c>
      <c r="B63" s="437"/>
      <c r="C63" s="437">
        <v>0</v>
      </c>
      <c r="D63" s="437">
        <v>0</v>
      </c>
      <c r="E63" s="845">
        <v>0</v>
      </c>
    </row>
    <row r="64" spans="1:5" x14ac:dyDescent="0.35">
      <c r="A64" s="397" t="s">
        <v>97</v>
      </c>
      <c r="B64" s="437"/>
      <c r="C64" s="437">
        <v>0</v>
      </c>
      <c r="D64" s="437">
        <v>0</v>
      </c>
      <c r="E64" s="845">
        <v>0</v>
      </c>
    </row>
    <row r="65" spans="1:5" x14ac:dyDescent="0.35">
      <c r="A65" s="396" t="s">
        <v>98</v>
      </c>
      <c r="B65" s="451">
        <v>500</v>
      </c>
      <c r="C65" s="451">
        <v>0</v>
      </c>
      <c r="D65" s="451">
        <v>0</v>
      </c>
      <c r="E65" s="846">
        <v>0</v>
      </c>
    </row>
    <row r="66" spans="1:5" x14ac:dyDescent="0.35">
      <c r="A66" s="397" t="s">
        <v>99</v>
      </c>
      <c r="B66" s="437">
        <v>0</v>
      </c>
      <c r="C66" s="437">
        <v>0</v>
      </c>
      <c r="D66" s="437">
        <v>0</v>
      </c>
      <c r="E66" s="845">
        <v>0</v>
      </c>
    </row>
    <row r="67" spans="1:5" x14ac:dyDescent="0.35">
      <c r="A67" s="397" t="s">
        <v>100</v>
      </c>
      <c r="B67" s="437">
        <v>0</v>
      </c>
      <c r="C67" s="437">
        <v>0</v>
      </c>
      <c r="D67" s="437">
        <v>0</v>
      </c>
      <c r="E67" s="845">
        <v>0</v>
      </c>
    </row>
    <row r="68" spans="1:5" x14ac:dyDescent="0.35">
      <c r="A68" s="397" t="s">
        <v>101</v>
      </c>
      <c r="B68" s="437">
        <v>0</v>
      </c>
      <c r="C68" s="437">
        <v>0</v>
      </c>
      <c r="D68" s="437">
        <v>0</v>
      </c>
      <c r="E68" s="845">
        <v>0</v>
      </c>
    </row>
    <row r="69" spans="1:5" x14ac:dyDescent="0.35">
      <c r="A69" s="396" t="s">
        <v>102</v>
      </c>
      <c r="B69" s="451">
        <v>0</v>
      </c>
      <c r="C69" s="451">
        <v>0</v>
      </c>
      <c r="D69" s="451">
        <v>0</v>
      </c>
      <c r="E69" s="847">
        <v>0</v>
      </c>
    </row>
    <row r="70" spans="1:5" x14ac:dyDescent="0.35">
      <c r="A70" s="395" t="s">
        <v>374</v>
      </c>
      <c r="B70" s="453">
        <v>933972</v>
      </c>
      <c r="C70" s="453">
        <v>1015231</v>
      </c>
      <c r="D70" s="453">
        <v>1023429</v>
      </c>
      <c r="E70" s="848">
        <v>8198</v>
      </c>
    </row>
    <row r="71" spans="1:5" x14ac:dyDescent="0.35">
      <c r="A71" s="396"/>
      <c r="B71" s="458"/>
      <c r="C71" s="459"/>
      <c r="D71" s="459"/>
      <c r="E71" s="849"/>
    </row>
    <row r="72" spans="1:5" x14ac:dyDescent="0.35">
      <c r="A72" s="396" t="s">
        <v>397</v>
      </c>
      <c r="B72" s="461"/>
      <c r="C72" s="459"/>
      <c r="D72" s="459"/>
      <c r="E72" s="849"/>
    </row>
    <row r="73" spans="1:5" x14ac:dyDescent="0.35">
      <c r="A73" s="409"/>
      <c r="B73" s="462"/>
      <c r="C73" s="459"/>
      <c r="D73" s="459"/>
      <c r="E73" s="849"/>
    </row>
    <row r="74" spans="1:5" x14ac:dyDescent="0.35">
      <c r="A74" s="397" t="s">
        <v>373</v>
      </c>
      <c r="B74" s="449">
        <v>104637</v>
      </c>
      <c r="C74" s="744">
        <v>179960</v>
      </c>
      <c r="D74" s="744">
        <v>179960</v>
      </c>
      <c r="E74" s="844">
        <v>0</v>
      </c>
    </row>
    <row r="75" spans="1:5" x14ac:dyDescent="0.35">
      <c r="A75" s="397" t="s">
        <v>372</v>
      </c>
      <c r="B75" s="437"/>
      <c r="C75" s="437"/>
      <c r="D75" s="437"/>
      <c r="E75" s="845">
        <v>0</v>
      </c>
    </row>
    <row r="76" spans="1:5" x14ac:dyDescent="0.35">
      <c r="A76" s="397" t="s">
        <v>371</v>
      </c>
      <c r="B76" s="437">
        <v>49923</v>
      </c>
      <c r="C76" s="748">
        <v>73784</v>
      </c>
      <c r="D76" s="748">
        <v>73784</v>
      </c>
      <c r="E76" s="845">
        <v>0</v>
      </c>
    </row>
    <row r="77" spans="1:5" x14ac:dyDescent="0.35">
      <c r="A77" s="396" t="s">
        <v>89</v>
      </c>
      <c r="B77" s="451">
        <v>154560</v>
      </c>
      <c r="C77" s="451">
        <v>253744</v>
      </c>
      <c r="D77" s="451">
        <v>253744</v>
      </c>
      <c r="E77" s="846">
        <v>0</v>
      </c>
    </row>
    <row r="78" spans="1:5" x14ac:dyDescent="0.35">
      <c r="A78" s="397" t="s">
        <v>90</v>
      </c>
      <c r="B78" s="437">
        <v>0</v>
      </c>
      <c r="C78" s="748">
        <v>1000</v>
      </c>
      <c r="D78" s="748">
        <v>1000</v>
      </c>
      <c r="E78" s="845">
        <v>0</v>
      </c>
    </row>
    <row r="79" spans="1:5" x14ac:dyDescent="0.35">
      <c r="A79" s="397" t="s">
        <v>91</v>
      </c>
      <c r="B79" s="437">
        <v>0</v>
      </c>
      <c r="C79" s="748">
        <v>1000</v>
      </c>
      <c r="D79" s="748">
        <v>1000</v>
      </c>
      <c r="E79" s="845">
        <v>0</v>
      </c>
    </row>
    <row r="80" spans="1:5" x14ac:dyDescent="0.35">
      <c r="A80" s="397" t="s">
        <v>92</v>
      </c>
      <c r="B80" s="437">
        <v>0</v>
      </c>
      <c r="C80" s="748">
        <v>500</v>
      </c>
      <c r="D80" s="748">
        <v>500</v>
      </c>
      <c r="E80" s="845">
        <v>0</v>
      </c>
    </row>
    <row r="81" spans="1:5" x14ac:dyDescent="0.35">
      <c r="A81" s="396" t="s">
        <v>370</v>
      </c>
      <c r="B81" s="451">
        <v>0</v>
      </c>
      <c r="C81" s="451">
        <v>2500</v>
      </c>
      <c r="D81" s="451">
        <v>2500</v>
      </c>
      <c r="E81" s="846">
        <v>0</v>
      </c>
    </row>
    <row r="82" spans="1:5" x14ac:dyDescent="0.35">
      <c r="A82" s="397" t="s">
        <v>94</v>
      </c>
      <c r="B82" s="437">
        <v>0</v>
      </c>
      <c r="C82" s="437">
        <v>0</v>
      </c>
      <c r="D82" s="437">
        <v>0</v>
      </c>
      <c r="E82" s="845">
        <v>0</v>
      </c>
    </row>
    <row r="83" spans="1:5" x14ac:dyDescent="0.35">
      <c r="A83" s="397" t="s">
        <v>95</v>
      </c>
      <c r="B83" s="437">
        <v>0</v>
      </c>
      <c r="C83" s="437">
        <v>0</v>
      </c>
      <c r="D83" s="437">
        <v>0</v>
      </c>
      <c r="E83" s="845">
        <v>0</v>
      </c>
    </row>
    <row r="84" spans="1:5" x14ac:dyDescent="0.35">
      <c r="A84" s="397" t="s">
        <v>96</v>
      </c>
      <c r="B84" s="437">
        <v>0</v>
      </c>
      <c r="C84" s="437">
        <v>0</v>
      </c>
      <c r="D84" s="437">
        <v>0</v>
      </c>
      <c r="E84" s="845">
        <v>0</v>
      </c>
    </row>
    <row r="85" spans="1:5" x14ac:dyDescent="0.35">
      <c r="A85" s="397" t="s">
        <v>97</v>
      </c>
      <c r="B85" s="437">
        <v>0</v>
      </c>
      <c r="C85" s="437">
        <v>0</v>
      </c>
      <c r="D85" s="437">
        <v>0</v>
      </c>
      <c r="E85" s="845">
        <v>0</v>
      </c>
    </row>
    <row r="86" spans="1:5" x14ac:dyDescent="0.35">
      <c r="A86" s="396" t="s">
        <v>98</v>
      </c>
      <c r="B86" s="451">
        <v>0</v>
      </c>
      <c r="C86" s="451">
        <v>0</v>
      </c>
      <c r="D86" s="451">
        <v>0</v>
      </c>
      <c r="E86" s="846">
        <v>0</v>
      </c>
    </row>
    <row r="87" spans="1:5" x14ac:dyDescent="0.35">
      <c r="A87" s="397" t="s">
        <v>99</v>
      </c>
      <c r="B87" s="437">
        <v>0</v>
      </c>
      <c r="C87" s="437">
        <v>0</v>
      </c>
      <c r="D87" s="437">
        <v>0</v>
      </c>
      <c r="E87" s="845">
        <v>0</v>
      </c>
    </row>
    <row r="88" spans="1:5" x14ac:dyDescent="0.35">
      <c r="A88" s="397" t="s">
        <v>100</v>
      </c>
      <c r="B88" s="437">
        <v>0</v>
      </c>
      <c r="C88" s="437">
        <v>0</v>
      </c>
      <c r="D88" s="437">
        <v>0</v>
      </c>
      <c r="E88" s="845">
        <v>0</v>
      </c>
    </row>
    <row r="89" spans="1:5" x14ac:dyDescent="0.35">
      <c r="A89" s="397" t="s">
        <v>101</v>
      </c>
      <c r="B89" s="437">
        <v>0</v>
      </c>
      <c r="C89" s="437">
        <v>0</v>
      </c>
      <c r="D89" s="437">
        <v>0</v>
      </c>
      <c r="E89" s="845">
        <v>0</v>
      </c>
    </row>
    <row r="90" spans="1:5" x14ac:dyDescent="0.35">
      <c r="A90" s="396" t="s">
        <v>102</v>
      </c>
      <c r="B90" s="451">
        <v>0</v>
      </c>
      <c r="C90" s="451">
        <v>0</v>
      </c>
      <c r="D90" s="451">
        <v>0</v>
      </c>
      <c r="E90" s="847">
        <v>0</v>
      </c>
    </row>
    <row r="91" spans="1:5" x14ac:dyDescent="0.35">
      <c r="A91" s="395" t="s">
        <v>374</v>
      </c>
      <c r="B91" s="453">
        <v>154560</v>
      </c>
      <c r="C91" s="453">
        <v>256244</v>
      </c>
      <c r="D91" s="453">
        <v>256244</v>
      </c>
      <c r="E91" s="848">
        <v>0</v>
      </c>
    </row>
    <row r="92" spans="1:5" x14ac:dyDescent="0.35">
      <c r="A92" s="396"/>
      <c r="B92" s="458"/>
      <c r="C92" s="459"/>
      <c r="D92" s="459"/>
      <c r="E92" s="849"/>
    </row>
    <row r="93" spans="1:5" x14ac:dyDescent="0.35">
      <c r="A93" s="396" t="s">
        <v>398</v>
      </c>
      <c r="B93" s="461"/>
      <c r="C93" s="459"/>
      <c r="D93" s="459"/>
      <c r="E93" s="849"/>
    </row>
    <row r="94" spans="1:5" x14ac:dyDescent="0.35">
      <c r="A94" s="409"/>
      <c r="B94" s="462"/>
      <c r="C94" s="459"/>
      <c r="D94" s="459"/>
      <c r="E94" s="849"/>
    </row>
    <row r="95" spans="1:5" x14ac:dyDescent="0.35">
      <c r="A95" s="397" t="s">
        <v>373</v>
      </c>
      <c r="B95" s="449">
        <v>84849</v>
      </c>
      <c r="C95" s="744">
        <v>108500</v>
      </c>
      <c r="D95" s="744">
        <v>105000</v>
      </c>
      <c r="E95" s="844">
        <v>-3500</v>
      </c>
    </row>
    <row r="96" spans="1:5" x14ac:dyDescent="0.35">
      <c r="A96" s="397" t="s">
        <v>372</v>
      </c>
      <c r="B96" s="437"/>
      <c r="C96" s="437"/>
      <c r="D96" s="437"/>
      <c r="E96" s="845">
        <v>0</v>
      </c>
    </row>
    <row r="97" spans="1:5" x14ac:dyDescent="0.35">
      <c r="A97" s="397" t="s">
        <v>371</v>
      </c>
      <c r="B97" s="437">
        <v>31300</v>
      </c>
      <c r="C97" s="748">
        <v>46410</v>
      </c>
      <c r="D97" s="748">
        <v>38850</v>
      </c>
      <c r="E97" s="845">
        <v>-7560</v>
      </c>
    </row>
    <row r="98" spans="1:5" x14ac:dyDescent="0.35">
      <c r="A98" s="396" t="s">
        <v>89</v>
      </c>
      <c r="B98" s="451">
        <v>116149</v>
      </c>
      <c r="C98" s="451">
        <v>154910</v>
      </c>
      <c r="D98" s="451">
        <v>143850</v>
      </c>
      <c r="E98" s="846">
        <v>-11060</v>
      </c>
    </row>
    <row r="99" spans="1:5" x14ac:dyDescent="0.35">
      <c r="A99" s="397" t="s">
        <v>90</v>
      </c>
      <c r="B99" s="437">
        <v>244</v>
      </c>
      <c r="C99" s="748">
        <v>1000</v>
      </c>
      <c r="D99" s="748">
        <v>1000</v>
      </c>
      <c r="E99" s="845">
        <v>0</v>
      </c>
    </row>
    <row r="100" spans="1:5" x14ac:dyDescent="0.35">
      <c r="A100" s="397" t="s">
        <v>91</v>
      </c>
      <c r="B100" s="437">
        <v>74995</v>
      </c>
      <c r="C100" s="748">
        <v>100000</v>
      </c>
      <c r="D100" s="748">
        <v>100000</v>
      </c>
      <c r="E100" s="845">
        <v>0</v>
      </c>
    </row>
    <row r="101" spans="1:5" x14ac:dyDescent="0.35">
      <c r="A101" s="397" t="s">
        <v>92</v>
      </c>
      <c r="B101" s="437">
        <v>14967</v>
      </c>
      <c r="C101" s="748">
        <v>3000</v>
      </c>
      <c r="D101" s="748">
        <v>3000</v>
      </c>
      <c r="E101" s="845">
        <v>0</v>
      </c>
    </row>
    <row r="102" spans="1:5" x14ac:dyDescent="0.35">
      <c r="A102" s="396" t="s">
        <v>370</v>
      </c>
      <c r="B102" s="451">
        <v>90206</v>
      </c>
      <c r="C102" s="451">
        <v>104000</v>
      </c>
      <c r="D102" s="451">
        <v>104000</v>
      </c>
      <c r="E102" s="846">
        <v>0</v>
      </c>
    </row>
    <row r="103" spans="1:5" x14ac:dyDescent="0.35">
      <c r="A103" s="397" t="s">
        <v>94</v>
      </c>
      <c r="B103" s="437">
        <v>400</v>
      </c>
      <c r="C103" s="437">
        <v>0</v>
      </c>
      <c r="D103" s="437">
        <v>0</v>
      </c>
      <c r="E103" s="845">
        <v>0</v>
      </c>
    </row>
    <row r="104" spans="1:5" x14ac:dyDescent="0.35">
      <c r="A104" s="397" t="s">
        <v>95</v>
      </c>
      <c r="B104" s="437"/>
      <c r="C104" s="437">
        <v>0</v>
      </c>
      <c r="D104" s="437">
        <v>0</v>
      </c>
      <c r="E104" s="845">
        <v>0</v>
      </c>
    </row>
    <row r="105" spans="1:5" x14ac:dyDescent="0.35">
      <c r="A105" s="397" t="s">
        <v>96</v>
      </c>
      <c r="B105" s="437"/>
      <c r="C105" s="437">
        <v>0</v>
      </c>
      <c r="D105" s="437">
        <v>0</v>
      </c>
      <c r="E105" s="845">
        <v>0</v>
      </c>
    </row>
    <row r="106" spans="1:5" x14ac:dyDescent="0.35">
      <c r="A106" s="397" t="s">
        <v>97</v>
      </c>
      <c r="B106" s="437"/>
      <c r="C106" s="437">
        <v>0</v>
      </c>
      <c r="D106" s="437">
        <v>0</v>
      </c>
      <c r="E106" s="845">
        <v>0</v>
      </c>
    </row>
    <row r="107" spans="1:5" x14ac:dyDescent="0.35">
      <c r="A107" s="396" t="s">
        <v>98</v>
      </c>
      <c r="B107" s="451">
        <v>400</v>
      </c>
      <c r="C107" s="451">
        <v>0</v>
      </c>
      <c r="D107" s="451">
        <v>0</v>
      </c>
      <c r="E107" s="846">
        <v>0</v>
      </c>
    </row>
    <row r="108" spans="1:5" x14ac:dyDescent="0.35">
      <c r="A108" s="397" t="s">
        <v>99</v>
      </c>
      <c r="B108" s="437">
        <v>0</v>
      </c>
      <c r="C108" s="437">
        <v>0</v>
      </c>
      <c r="D108" s="437">
        <v>0</v>
      </c>
      <c r="E108" s="845">
        <v>0</v>
      </c>
    </row>
    <row r="109" spans="1:5" x14ac:dyDescent="0.35">
      <c r="A109" s="397" t="s">
        <v>100</v>
      </c>
      <c r="B109" s="437">
        <v>0</v>
      </c>
      <c r="C109" s="437">
        <v>0</v>
      </c>
      <c r="D109" s="437">
        <v>0</v>
      </c>
      <c r="E109" s="845">
        <v>0</v>
      </c>
    </row>
    <row r="110" spans="1:5" x14ac:dyDescent="0.35">
      <c r="A110" s="397" t="s">
        <v>101</v>
      </c>
      <c r="B110" s="437">
        <v>0</v>
      </c>
      <c r="C110" s="437">
        <v>0</v>
      </c>
      <c r="D110" s="437">
        <v>0</v>
      </c>
      <c r="E110" s="845">
        <v>0</v>
      </c>
    </row>
    <row r="111" spans="1:5" x14ac:dyDescent="0.35">
      <c r="A111" s="396" t="s">
        <v>102</v>
      </c>
      <c r="B111" s="451">
        <v>0</v>
      </c>
      <c r="C111" s="451">
        <v>0</v>
      </c>
      <c r="D111" s="451">
        <v>0</v>
      </c>
      <c r="E111" s="847">
        <v>0</v>
      </c>
    </row>
    <row r="112" spans="1:5" x14ac:dyDescent="0.35">
      <c r="A112" s="395" t="s">
        <v>374</v>
      </c>
      <c r="B112" s="453">
        <v>206755</v>
      </c>
      <c r="C112" s="453">
        <v>258910</v>
      </c>
      <c r="D112" s="453">
        <v>247850</v>
      </c>
      <c r="E112" s="848">
        <v>-11060</v>
      </c>
    </row>
    <row r="113" spans="1:5" x14ac:dyDescent="0.35">
      <c r="A113" s="396"/>
      <c r="B113" s="458"/>
      <c r="C113" s="459"/>
      <c r="D113" s="459"/>
      <c r="E113" s="849"/>
    </row>
    <row r="114" spans="1:5" x14ac:dyDescent="0.35">
      <c r="A114" s="396" t="s">
        <v>399</v>
      </c>
      <c r="B114" s="461"/>
      <c r="C114" s="459"/>
      <c r="D114" s="459"/>
      <c r="E114" s="849"/>
    </row>
    <row r="115" spans="1:5" x14ac:dyDescent="0.35">
      <c r="A115" s="409"/>
      <c r="B115" s="462"/>
      <c r="C115" s="459"/>
      <c r="D115" s="459"/>
      <c r="E115" s="849"/>
    </row>
    <row r="116" spans="1:5" x14ac:dyDescent="0.35">
      <c r="A116" s="397" t="s">
        <v>373</v>
      </c>
      <c r="B116" s="449">
        <v>0</v>
      </c>
      <c r="C116" s="744">
        <v>43888</v>
      </c>
      <c r="D116" s="744">
        <v>43888</v>
      </c>
      <c r="E116" s="844">
        <v>0</v>
      </c>
    </row>
    <row r="117" spans="1:5" x14ac:dyDescent="0.35">
      <c r="A117" s="397" t="s">
        <v>372</v>
      </c>
      <c r="B117" s="437">
        <v>0</v>
      </c>
      <c r="C117" s="437"/>
      <c r="D117" s="437"/>
      <c r="E117" s="845">
        <v>0</v>
      </c>
    </row>
    <row r="118" spans="1:5" x14ac:dyDescent="0.35">
      <c r="A118" s="397" t="s">
        <v>371</v>
      </c>
      <c r="B118" s="437">
        <v>0</v>
      </c>
      <c r="C118" s="748">
        <v>17994</v>
      </c>
      <c r="D118" s="748">
        <v>17994</v>
      </c>
      <c r="E118" s="845">
        <v>0</v>
      </c>
    </row>
    <row r="119" spans="1:5" x14ac:dyDescent="0.35">
      <c r="A119" s="396" t="s">
        <v>89</v>
      </c>
      <c r="B119" s="451">
        <v>0</v>
      </c>
      <c r="C119" s="451">
        <v>61882</v>
      </c>
      <c r="D119" s="451">
        <v>61882</v>
      </c>
      <c r="E119" s="846">
        <v>0</v>
      </c>
    </row>
    <row r="120" spans="1:5" x14ac:dyDescent="0.35">
      <c r="A120" s="397" t="s">
        <v>90</v>
      </c>
      <c r="B120" s="437">
        <v>0</v>
      </c>
      <c r="C120" s="437">
        <v>0</v>
      </c>
      <c r="D120" s="437">
        <v>0</v>
      </c>
      <c r="E120" s="845">
        <v>0</v>
      </c>
    </row>
    <row r="121" spans="1:5" x14ac:dyDescent="0.35">
      <c r="A121" s="397" t="s">
        <v>91</v>
      </c>
      <c r="B121" s="437">
        <v>0</v>
      </c>
      <c r="C121" s="437">
        <v>0</v>
      </c>
      <c r="D121" s="437">
        <v>0</v>
      </c>
      <c r="E121" s="845">
        <v>0</v>
      </c>
    </row>
    <row r="122" spans="1:5" x14ac:dyDescent="0.35">
      <c r="A122" s="397" t="s">
        <v>92</v>
      </c>
      <c r="B122" s="437">
        <v>0</v>
      </c>
      <c r="C122" s="437">
        <v>0</v>
      </c>
      <c r="D122" s="437">
        <v>0</v>
      </c>
      <c r="E122" s="845">
        <v>0</v>
      </c>
    </row>
    <row r="123" spans="1:5" x14ac:dyDescent="0.35">
      <c r="A123" s="396" t="s">
        <v>370</v>
      </c>
      <c r="B123" s="451">
        <v>0</v>
      </c>
      <c r="C123" s="451">
        <v>0</v>
      </c>
      <c r="D123" s="451">
        <v>0</v>
      </c>
      <c r="E123" s="846">
        <v>0</v>
      </c>
    </row>
    <row r="124" spans="1:5" x14ac:dyDescent="0.35">
      <c r="A124" s="397" t="s">
        <v>94</v>
      </c>
      <c r="B124" s="437">
        <v>0</v>
      </c>
      <c r="C124" s="437">
        <v>0</v>
      </c>
      <c r="D124" s="437">
        <v>0</v>
      </c>
      <c r="E124" s="845">
        <v>0</v>
      </c>
    </row>
    <row r="125" spans="1:5" x14ac:dyDescent="0.35">
      <c r="A125" s="397" t="s">
        <v>95</v>
      </c>
      <c r="B125" s="437">
        <v>0</v>
      </c>
      <c r="C125" s="437">
        <v>0</v>
      </c>
      <c r="D125" s="437">
        <v>0</v>
      </c>
      <c r="E125" s="845">
        <v>0</v>
      </c>
    </row>
    <row r="126" spans="1:5" x14ac:dyDescent="0.35">
      <c r="A126" s="397" t="s">
        <v>96</v>
      </c>
      <c r="B126" s="437">
        <v>0</v>
      </c>
      <c r="C126" s="437">
        <v>0</v>
      </c>
      <c r="D126" s="437">
        <v>0</v>
      </c>
      <c r="E126" s="845">
        <v>0</v>
      </c>
    </row>
    <row r="127" spans="1:5" x14ac:dyDescent="0.35">
      <c r="A127" s="397" t="s">
        <v>97</v>
      </c>
      <c r="B127" s="437">
        <v>0</v>
      </c>
      <c r="C127" s="437">
        <v>0</v>
      </c>
      <c r="D127" s="437">
        <v>0</v>
      </c>
      <c r="E127" s="845">
        <v>0</v>
      </c>
    </row>
    <row r="128" spans="1:5" x14ac:dyDescent="0.35">
      <c r="A128" s="396" t="s">
        <v>98</v>
      </c>
      <c r="B128" s="451">
        <v>0</v>
      </c>
      <c r="C128" s="451">
        <v>0</v>
      </c>
      <c r="D128" s="451">
        <v>0</v>
      </c>
      <c r="E128" s="846">
        <v>0</v>
      </c>
    </row>
    <row r="129" spans="1:5" x14ac:dyDescent="0.35">
      <c r="A129" s="397" t="s">
        <v>99</v>
      </c>
      <c r="B129" s="437">
        <v>0</v>
      </c>
      <c r="C129" s="437">
        <v>0</v>
      </c>
      <c r="D129" s="437">
        <v>0</v>
      </c>
      <c r="E129" s="845">
        <v>0</v>
      </c>
    </row>
    <row r="130" spans="1:5" x14ac:dyDescent="0.35">
      <c r="A130" s="397" t="s">
        <v>100</v>
      </c>
      <c r="B130" s="437">
        <v>0</v>
      </c>
      <c r="C130" s="437">
        <v>0</v>
      </c>
      <c r="D130" s="437">
        <v>0</v>
      </c>
      <c r="E130" s="845">
        <v>0</v>
      </c>
    </row>
    <row r="131" spans="1:5" x14ac:dyDescent="0.35">
      <c r="A131" s="397" t="s">
        <v>101</v>
      </c>
      <c r="B131" s="437">
        <v>0</v>
      </c>
      <c r="C131" s="437">
        <v>0</v>
      </c>
      <c r="D131" s="437">
        <v>0</v>
      </c>
      <c r="E131" s="845">
        <v>0</v>
      </c>
    </row>
    <row r="132" spans="1:5" x14ac:dyDescent="0.35">
      <c r="A132" s="396" t="s">
        <v>102</v>
      </c>
      <c r="B132" s="451">
        <v>0</v>
      </c>
      <c r="C132" s="451">
        <v>0</v>
      </c>
      <c r="D132" s="451">
        <v>0</v>
      </c>
      <c r="E132" s="847">
        <v>0</v>
      </c>
    </row>
    <row r="133" spans="1:5" x14ac:dyDescent="0.35">
      <c r="A133" s="395" t="s">
        <v>374</v>
      </c>
      <c r="B133" s="453">
        <v>0</v>
      </c>
      <c r="C133" s="453">
        <v>61882</v>
      </c>
      <c r="D133" s="453">
        <v>61882</v>
      </c>
      <c r="E133" s="848">
        <v>0</v>
      </c>
    </row>
    <row r="134" spans="1:5" x14ac:dyDescent="0.35">
      <c r="A134" s="396"/>
      <c r="B134" s="458"/>
      <c r="C134" s="459"/>
      <c r="D134" s="459"/>
      <c r="E134" s="849"/>
    </row>
    <row r="135" spans="1:5" x14ac:dyDescent="0.35">
      <c r="A135" s="396" t="s">
        <v>400</v>
      </c>
      <c r="B135" s="461"/>
      <c r="C135" s="459"/>
      <c r="D135" s="459"/>
      <c r="E135" s="849"/>
    </row>
    <row r="136" spans="1:5" x14ac:dyDescent="0.35">
      <c r="A136" s="409"/>
      <c r="B136" s="462"/>
      <c r="C136" s="459"/>
      <c r="D136" s="459"/>
      <c r="E136" s="849"/>
    </row>
    <row r="137" spans="1:5" x14ac:dyDescent="0.35">
      <c r="A137" s="397" t="s">
        <v>373</v>
      </c>
      <c r="B137" s="449">
        <v>83662</v>
      </c>
      <c r="C137" s="744">
        <v>26640</v>
      </c>
      <c r="D137" s="744">
        <v>46660</v>
      </c>
      <c r="E137" s="844">
        <v>20020</v>
      </c>
    </row>
    <row r="138" spans="1:5" x14ac:dyDescent="0.35">
      <c r="A138" s="397" t="s">
        <v>372</v>
      </c>
      <c r="B138" s="437"/>
      <c r="C138" s="437"/>
      <c r="D138" s="437"/>
      <c r="E138" s="845">
        <v>0</v>
      </c>
    </row>
    <row r="139" spans="1:5" x14ac:dyDescent="0.35">
      <c r="A139" s="397" t="s">
        <v>371</v>
      </c>
      <c r="B139" s="437">
        <v>18839</v>
      </c>
      <c r="C139" s="748">
        <v>7382</v>
      </c>
      <c r="D139" s="748">
        <v>10732</v>
      </c>
      <c r="E139" s="845">
        <v>3350</v>
      </c>
    </row>
    <row r="140" spans="1:5" x14ac:dyDescent="0.35">
      <c r="A140" s="396" t="s">
        <v>89</v>
      </c>
      <c r="B140" s="451">
        <v>102501</v>
      </c>
      <c r="C140" s="451">
        <v>34022</v>
      </c>
      <c r="D140" s="451">
        <v>57392</v>
      </c>
      <c r="E140" s="846">
        <v>23370</v>
      </c>
    </row>
    <row r="141" spans="1:5" x14ac:dyDescent="0.35">
      <c r="A141" s="397" t="s">
        <v>90</v>
      </c>
      <c r="B141" s="437">
        <v>117</v>
      </c>
      <c r="C141" s="748">
        <v>1000</v>
      </c>
      <c r="D141" s="748">
        <v>3000</v>
      </c>
      <c r="E141" s="845">
        <v>2000</v>
      </c>
    </row>
    <row r="142" spans="1:5" x14ac:dyDescent="0.35">
      <c r="A142" s="397" t="s">
        <v>91</v>
      </c>
      <c r="B142" s="437">
        <v>20543</v>
      </c>
      <c r="C142" s="748">
        <v>500</v>
      </c>
      <c r="D142" s="748">
        <v>1000</v>
      </c>
      <c r="E142" s="845">
        <v>500</v>
      </c>
    </row>
    <row r="143" spans="1:5" x14ac:dyDescent="0.35">
      <c r="A143" s="397" t="s">
        <v>92</v>
      </c>
      <c r="B143" s="437">
        <v>2306</v>
      </c>
      <c r="C143" s="748">
        <v>500</v>
      </c>
      <c r="D143" s="748">
        <v>1000</v>
      </c>
      <c r="E143" s="845">
        <v>500</v>
      </c>
    </row>
    <row r="144" spans="1:5" x14ac:dyDescent="0.35">
      <c r="A144" s="396" t="s">
        <v>370</v>
      </c>
      <c r="B144" s="451">
        <v>22966</v>
      </c>
      <c r="C144" s="451">
        <v>2000</v>
      </c>
      <c r="D144" s="451">
        <v>5000</v>
      </c>
      <c r="E144" s="846">
        <v>3000</v>
      </c>
    </row>
    <row r="145" spans="1:5" x14ac:dyDescent="0.35">
      <c r="A145" s="397" t="s">
        <v>94</v>
      </c>
      <c r="B145" s="437">
        <v>0</v>
      </c>
      <c r="C145" s="437">
        <v>0</v>
      </c>
      <c r="D145" s="437">
        <v>0</v>
      </c>
      <c r="E145" s="845">
        <v>0</v>
      </c>
    </row>
    <row r="146" spans="1:5" x14ac:dyDescent="0.35">
      <c r="A146" s="397" t="s">
        <v>95</v>
      </c>
      <c r="B146" s="437">
        <v>0</v>
      </c>
      <c r="C146" s="437">
        <v>0</v>
      </c>
      <c r="D146" s="437">
        <v>0</v>
      </c>
      <c r="E146" s="845">
        <v>0</v>
      </c>
    </row>
    <row r="147" spans="1:5" x14ac:dyDescent="0.35">
      <c r="A147" s="397" t="s">
        <v>96</v>
      </c>
      <c r="B147" s="437">
        <v>0</v>
      </c>
      <c r="C147" s="437">
        <v>0</v>
      </c>
      <c r="D147" s="437">
        <v>0</v>
      </c>
      <c r="E147" s="845">
        <v>0</v>
      </c>
    </row>
    <row r="148" spans="1:5" x14ac:dyDescent="0.35">
      <c r="A148" s="397" t="s">
        <v>97</v>
      </c>
      <c r="B148" s="437">
        <v>0</v>
      </c>
      <c r="C148" s="437">
        <v>0</v>
      </c>
      <c r="D148" s="437">
        <v>0</v>
      </c>
      <c r="E148" s="845">
        <v>0</v>
      </c>
    </row>
    <row r="149" spans="1:5" x14ac:dyDescent="0.35">
      <c r="A149" s="396" t="s">
        <v>98</v>
      </c>
      <c r="B149" s="451">
        <v>0</v>
      </c>
      <c r="C149" s="451">
        <v>0</v>
      </c>
      <c r="D149" s="451">
        <v>0</v>
      </c>
      <c r="E149" s="846">
        <v>0</v>
      </c>
    </row>
    <row r="150" spans="1:5" x14ac:dyDescent="0.35">
      <c r="A150" s="397" t="s">
        <v>99</v>
      </c>
      <c r="B150" s="437">
        <v>0</v>
      </c>
      <c r="C150" s="437">
        <v>0</v>
      </c>
      <c r="D150" s="437">
        <v>0</v>
      </c>
      <c r="E150" s="845">
        <v>0</v>
      </c>
    </row>
    <row r="151" spans="1:5" x14ac:dyDescent="0.35">
      <c r="A151" s="397" t="s">
        <v>100</v>
      </c>
      <c r="B151" s="437">
        <v>0</v>
      </c>
      <c r="C151" s="437">
        <v>0</v>
      </c>
      <c r="D151" s="437">
        <v>0</v>
      </c>
      <c r="E151" s="845">
        <v>0</v>
      </c>
    </row>
    <row r="152" spans="1:5" x14ac:dyDescent="0.35">
      <c r="A152" s="397" t="s">
        <v>101</v>
      </c>
      <c r="B152" s="437">
        <v>0</v>
      </c>
      <c r="C152" s="437">
        <v>0</v>
      </c>
      <c r="D152" s="437">
        <v>0</v>
      </c>
      <c r="E152" s="845">
        <v>0</v>
      </c>
    </row>
    <row r="153" spans="1:5" x14ac:dyDescent="0.35">
      <c r="A153" s="396" t="s">
        <v>102</v>
      </c>
      <c r="B153" s="451">
        <v>0</v>
      </c>
      <c r="C153" s="451">
        <v>0</v>
      </c>
      <c r="D153" s="451">
        <v>0</v>
      </c>
      <c r="E153" s="847">
        <v>0</v>
      </c>
    </row>
    <row r="154" spans="1:5" x14ac:dyDescent="0.35">
      <c r="A154" s="395" t="s">
        <v>374</v>
      </c>
      <c r="B154" s="453">
        <v>125467</v>
      </c>
      <c r="C154" s="453">
        <v>36022</v>
      </c>
      <c r="D154" s="453">
        <v>62392</v>
      </c>
      <c r="E154" s="848">
        <v>26370</v>
      </c>
    </row>
    <row r="155" spans="1:5" x14ac:dyDescent="0.35">
      <c r="A155" s="396"/>
      <c r="B155" s="458"/>
      <c r="C155" s="459"/>
      <c r="D155" s="459"/>
      <c r="E155" s="849"/>
    </row>
    <row r="156" spans="1:5" x14ac:dyDescent="0.35">
      <c r="A156" s="396" t="s">
        <v>401</v>
      </c>
      <c r="B156" s="461"/>
      <c r="C156" s="459"/>
      <c r="D156" s="459"/>
      <c r="E156" s="849"/>
    </row>
    <row r="157" spans="1:5" x14ac:dyDescent="0.35">
      <c r="A157" s="409"/>
      <c r="B157" s="462"/>
      <c r="C157" s="459"/>
      <c r="D157" s="459"/>
      <c r="E157" s="849"/>
    </row>
    <row r="158" spans="1:5" x14ac:dyDescent="0.35">
      <c r="A158" s="397" t="s">
        <v>373</v>
      </c>
      <c r="B158" s="449">
        <v>331416</v>
      </c>
      <c r="C158" s="744">
        <v>450000</v>
      </c>
      <c r="D158" s="744">
        <v>483000</v>
      </c>
      <c r="E158" s="844">
        <v>33000</v>
      </c>
    </row>
    <row r="159" spans="1:5" x14ac:dyDescent="0.35">
      <c r="A159" s="397" t="s">
        <v>372</v>
      </c>
      <c r="B159" s="437"/>
      <c r="C159" s="437"/>
      <c r="D159" s="437"/>
      <c r="E159" s="845">
        <v>0</v>
      </c>
    </row>
    <row r="160" spans="1:5" x14ac:dyDescent="0.35">
      <c r="A160" s="397" t="s">
        <v>371</v>
      </c>
      <c r="B160" s="437">
        <v>89090</v>
      </c>
      <c r="C160" s="748">
        <v>164000</v>
      </c>
      <c r="D160" s="748">
        <v>130410</v>
      </c>
      <c r="E160" s="845">
        <v>-33590</v>
      </c>
    </row>
    <row r="161" spans="1:5" x14ac:dyDescent="0.35">
      <c r="A161" s="396" t="s">
        <v>89</v>
      </c>
      <c r="B161" s="451">
        <v>420506</v>
      </c>
      <c r="C161" s="451">
        <v>614000</v>
      </c>
      <c r="D161" s="451">
        <v>613410</v>
      </c>
      <c r="E161" s="846">
        <v>-590</v>
      </c>
    </row>
    <row r="162" spans="1:5" x14ac:dyDescent="0.35">
      <c r="A162" s="397" t="s">
        <v>90</v>
      </c>
      <c r="B162" s="437">
        <v>29804</v>
      </c>
      <c r="C162" s="748">
        <v>10000</v>
      </c>
      <c r="D162" s="748">
        <v>10000</v>
      </c>
      <c r="E162" s="845">
        <v>0</v>
      </c>
    </row>
    <row r="163" spans="1:5" x14ac:dyDescent="0.35">
      <c r="A163" s="397" t="s">
        <v>91</v>
      </c>
      <c r="B163" s="437">
        <v>18306</v>
      </c>
      <c r="C163" s="748">
        <v>21500</v>
      </c>
      <c r="D163" s="748">
        <v>21500</v>
      </c>
      <c r="E163" s="845">
        <v>0</v>
      </c>
    </row>
    <row r="164" spans="1:5" x14ac:dyDescent="0.35">
      <c r="A164" s="397" t="s">
        <v>92</v>
      </c>
      <c r="B164" s="437">
        <v>5374</v>
      </c>
      <c r="C164" s="748">
        <v>3000</v>
      </c>
      <c r="D164" s="748">
        <v>3000</v>
      </c>
      <c r="E164" s="845">
        <v>0</v>
      </c>
    </row>
    <row r="165" spans="1:5" x14ac:dyDescent="0.35">
      <c r="A165" s="396" t="s">
        <v>370</v>
      </c>
      <c r="B165" s="451">
        <v>53484</v>
      </c>
      <c r="C165" s="451">
        <v>34500</v>
      </c>
      <c r="D165" s="451">
        <v>34500</v>
      </c>
      <c r="E165" s="846">
        <v>0</v>
      </c>
    </row>
    <row r="166" spans="1:5" x14ac:dyDescent="0.35">
      <c r="A166" s="397" t="s">
        <v>94</v>
      </c>
      <c r="B166" s="437">
        <v>14280</v>
      </c>
      <c r="C166" s="437">
        <v>0</v>
      </c>
      <c r="D166" s="437">
        <v>0</v>
      </c>
      <c r="E166" s="845">
        <v>0</v>
      </c>
    </row>
    <row r="167" spans="1:5" x14ac:dyDescent="0.35">
      <c r="A167" s="397" t="s">
        <v>95</v>
      </c>
      <c r="B167" s="437">
        <v>1827</v>
      </c>
      <c r="C167" s="748">
        <v>10000</v>
      </c>
      <c r="D167" s="748">
        <v>10000</v>
      </c>
      <c r="E167" s="845">
        <v>0</v>
      </c>
    </row>
    <row r="168" spans="1:5" x14ac:dyDescent="0.35">
      <c r="A168" s="397" t="s">
        <v>96</v>
      </c>
      <c r="B168" s="437"/>
      <c r="C168" s="437">
        <v>0</v>
      </c>
      <c r="D168" s="437">
        <v>0</v>
      </c>
      <c r="E168" s="845">
        <v>0</v>
      </c>
    </row>
    <row r="169" spans="1:5" x14ac:dyDescent="0.35">
      <c r="A169" s="397" t="s">
        <v>97</v>
      </c>
      <c r="B169" s="437"/>
      <c r="C169" s="437">
        <v>0</v>
      </c>
      <c r="D169" s="437">
        <v>0</v>
      </c>
      <c r="E169" s="845">
        <v>0</v>
      </c>
    </row>
    <row r="170" spans="1:5" x14ac:dyDescent="0.35">
      <c r="A170" s="396" t="s">
        <v>98</v>
      </c>
      <c r="B170" s="451">
        <v>16107</v>
      </c>
      <c r="C170" s="451">
        <v>10000</v>
      </c>
      <c r="D170" s="451">
        <v>10000</v>
      </c>
      <c r="E170" s="846">
        <v>0</v>
      </c>
    </row>
    <row r="171" spans="1:5" x14ac:dyDescent="0.35">
      <c r="A171" s="397" t="s">
        <v>99</v>
      </c>
      <c r="B171" s="437">
        <v>0</v>
      </c>
      <c r="C171" s="437">
        <v>0</v>
      </c>
      <c r="D171" s="437">
        <v>0</v>
      </c>
      <c r="E171" s="845">
        <v>0</v>
      </c>
    </row>
    <row r="172" spans="1:5" x14ac:dyDescent="0.35">
      <c r="A172" s="397" t="s">
        <v>100</v>
      </c>
      <c r="B172" s="437">
        <v>0</v>
      </c>
      <c r="C172" s="437">
        <v>0</v>
      </c>
      <c r="D172" s="437">
        <v>0</v>
      </c>
      <c r="E172" s="845">
        <v>0</v>
      </c>
    </row>
    <row r="173" spans="1:5" x14ac:dyDescent="0.35">
      <c r="A173" s="397" t="s">
        <v>101</v>
      </c>
      <c r="B173" s="437">
        <v>0</v>
      </c>
      <c r="C173" s="437">
        <v>0</v>
      </c>
      <c r="D173" s="437">
        <v>0</v>
      </c>
      <c r="E173" s="845">
        <v>0</v>
      </c>
    </row>
    <row r="174" spans="1:5" x14ac:dyDescent="0.35">
      <c r="A174" s="396" t="s">
        <v>102</v>
      </c>
      <c r="B174" s="451">
        <v>0</v>
      </c>
      <c r="C174" s="451">
        <v>0</v>
      </c>
      <c r="D174" s="451">
        <v>0</v>
      </c>
      <c r="E174" s="847">
        <v>0</v>
      </c>
    </row>
    <row r="175" spans="1:5" x14ac:dyDescent="0.35">
      <c r="A175" s="395" t="s">
        <v>374</v>
      </c>
      <c r="B175" s="453">
        <v>490097</v>
      </c>
      <c r="C175" s="453">
        <v>658500</v>
      </c>
      <c r="D175" s="453">
        <v>657910</v>
      </c>
      <c r="E175" s="848">
        <v>-590</v>
      </c>
    </row>
    <row r="176" spans="1:5" x14ac:dyDescent="0.35">
      <c r="A176" s="396"/>
      <c r="B176" s="458"/>
      <c r="C176" s="459"/>
      <c r="D176" s="459"/>
      <c r="E176" s="849"/>
    </row>
    <row r="177" spans="1:5" x14ac:dyDescent="0.35">
      <c r="A177" s="396" t="s">
        <v>417</v>
      </c>
      <c r="B177" s="461"/>
      <c r="C177" s="459"/>
      <c r="D177" s="459"/>
      <c r="E177" s="849"/>
    </row>
    <row r="178" spans="1:5" x14ac:dyDescent="0.35">
      <c r="A178" s="409"/>
      <c r="B178" s="462"/>
      <c r="C178" s="459"/>
      <c r="D178" s="459"/>
      <c r="E178" s="849"/>
    </row>
    <row r="179" spans="1:5" x14ac:dyDescent="0.35">
      <c r="A179" s="397" t="s">
        <v>373</v>
      </c>
      <c r="B179" s="449">
        <v>11864</v>
      </c>
      <c r="C179" s="744">
        <v>71864</v>
      </c>
      <c r="D179" s="744">
        <v>11864</v>
      </c>
      <c r="E179" s="844">
        <v>-60000</v>
      </c>
    </row>
    <row r="180" spans="1:5" x14ac:dyDescent="0.35">
      <c r="A180" s="397" t="s">
        <v>372</v>
      </c>
      <c r="B180" s="437"/>
      <c r="C180" s="437"/>
      <c r="D180" s="437"/>
      <c r="E180" s="845">
        <v>0</v>
      </c>
    </row>
    <row r="181" spans="1:5" x14ac:dyDescent="0.35">
      <c r="A181" s="397" t="s">
        <v>371</v>
      </c>
      <c r="B181" s="437">
        <v>3950</v>
      </c>
      <c r="C181" s="748">
        <v>20400</v>
      </c>
      <c r="D181" s="748">
        <v>3950</v>
      </c>
      <c r="E181" s="845">
        <v>-16450</v>
      </c>
    </row>
    <row r="182" spans="1:5" x14ac:dyDescent="0.35">
      <c r="A182" s="396" t="s">
        <v>89</v>
      </c>
      <c r="B182" s="451">
        <v>15814</v>
      </c>
      <c r="C182" s="451">
        <v>92264</v>
      </c>
      <c r="D182" s="451">
        <v>15814</v>
      </c>
      <c r="E182" s="846">
        <v>-76450</v>
      </c>
    </row>
    <row r="183" spans="1:5" x14ac:dyDescent="0.35">
      <c r="A183" s="397" t="s">
        <v>90</v>
      </c>
      <c r="B183" s="437">
        <v>303</v>
      </c>
      <c r="C183" s="437">
        <v>0</v>
      </c>
      <c r="D183" s="437">
        <v>0</v>
      </c>
      <c r="E183" s="845">
        <v>0</v>
      </c>
    </row>
    <row r="184" spans="1:5" x14ac:dyDescent="0.35">
      <c r="A184" s="397" t="s">
        <v>91</v>
      </c>
      <c r="B184" s="437"/>
      <c r="C184" s="437">
        <v>0</v>
      </c>
      <c r="D184" s="437">
        <v>0</v>
      </c>
      <c r="E184" s="845">
        <v>0</v>
      </c>
    </row>
    <row r="185" spans="1:5" x14ac:dyDescent="0.35">
      <c r="A185" s="397" t="s">
        <v>92</v>
      </c>
      <c r="B185" s="437"/>
      <c r="C185" s="437">
        <v>0</v>
      </c>
      <c r="D185" s="437">
        <v>0</v>
      </c>
      <c r="E185" s="845">
        <v>0</v>
      </c>
    </row>
    <row r="186" spans="1:5" x14ac:dyDescent="0.35">
      <c r="A186" s="396" t="s">
        <v>370</v>
      </c>
      <c r="B186" s="451">
        <v>303</v>
      </c>
      <c r="C186" s="451">
        <v>0</v>
      </c>
      <c r="D186" s="451">
        <v>0</v>
      </c>
      <c r="E186" s="846">
        <v>0</v>
      </c>
    </row>
    <row r="187" spans="1:5" x14ac:dyDescent="0.35">
      <c r="A187" s="397" t="s">
        <v>94</v>
      </c>
      <c r="B187" s="437">
        <v>0</v>
      </c>
      <c r="C187" s="437">
        <v>0</v>
      </c>
      <c r="D187" s="437">
        <v>0</v>
      </c>
      <c r="E187" s="845">
        <v>0</v>
      </c>
    </row>
    <row r="188" spans="1:5" x14ac:dyDescent="0.35">
      <c r="A188" s="397" t="s">
        <v>95</v>
      </c>
      <c r="B188" s="437">
        <v>0</v>
      </c>
      <c r="C188" s="437">
        <v>0</v>
      </c>
      <c r="D188" s="437">
        <v>0</v>
      </c>
      <c r="E188" s="845">
        <v>0</v>
      </c>
    </row>
    <row r="189" spans="1:5" x14ac:dyDescent="0.35">
      <c r="A189" s="397" t="s">
        <v>96</v>
      </c>
      <c r="B189" s="437">
        <v>0</v>
      </c>
      <c r="C189" s="437">
        <v>0</v>
      </c>
      <c r="D189" s="437">
        <v>0</v>
      </c>
      <c r="E189" s="845">
        <v>0</v>
      </c>
    </row>
    <row r="190" spans="1:5" x14ac:dyDescent="0.35">
      <c r="A190" s="397" t="s">
        <v>97</v>
      </c>
      <c r="B190" s="437">
        <v>0</v>
      </c>
      <c r="C190" s="437">
        <v>0</v>
      </c>
      <c r="D190" s="437">
        <v>0</v>
      </c>
      <c r="E190" s="845">
        <v>0</v>
      </c>
    </row>
    <row r="191" spans="1:5" x14ac:dyDescent="0.35">
      <c r="A191" s="396" t="s">
        <v>98</v>
      </c>
      <c r="B191" s="451">
        <v>0</v>
      </c>
      <c r="C191" s="451">
        <v>0</v>
      </c>
      <c r="D191" s="451">
        <v>0</v>
      </c>
      <c r="E191" s="846">
        <v>0</v>
      </c>
    </row>
    <row r="192" spans="1:5" x14ac:dyDescent="0.35">
      <c r="A192" s="397" t="s">
        <v>99</v>
      </c>
      <c r="B192" s="437">
        <v>0</v>
      </c>
      <c r="C192" s="437">
        <v>0</v>
      </c>
      <c r="D192" s="437">
        <v>0</v>
      </c>
      <c r="E192" s="845">
        <v>0</v>
      </c>
    </row>
    <row r="193" spans="1:5" x14ac:dyDescent="0.35">
      <c r="A193" s="397" t="s">
        <v>100</v>
      </c>
      <c r="B193" s="437">
        <v>0</v>
      </c>
      <c r="C193" s="437">
        <v>0</v>
      </c>
      <c r="D193" s="437">
        <v>0</v>
      </c>
      <c r="E193" s="845">
        <v>0</v>
      </c>
    </row>
    <row r="194" spans="1:5" x14ac:dyDescent="0.35">
      <c r="A194" s="397" t="s">
        <v>101</v>
      </c>
      <c r="B194" s="437">
        <v>0</v>
      </c>
      <c r="C194" s="437">
        <v>0</v>
      </c>
      <c r="D194" s="437">
        <v>0</v>
      </c>
      <c r="E194" s="845">
        <v>0</v>
      </c>
    </row>
    <row r="195" spans="1:5" x14ac:dyDescent="0.35">
      <c r="A195" s="396" t="s">
        <v>102</v>
      </c>
      <c r="B195" s="451">
        <v>0</v>
      </c>
      <c r="C195" s="451">
        <v>0</v>
      </c>
      <c r="D195" s="451">
        <v>0</v>
      </c>
      <c r="E195" s="847">
        <v>0</v>
      </c>
    </row>
    <row r="196" spans="1:5" x14ac:dyDescent="0.35">
      <c r="A196" s="395" t="s">
        <v>374</v>
      </c>
      <c r="B196" s="453">
        <v>16117</v>
      </c>
      <c r="C196" s="453">
        <v>92264</v>
      </c>
      <c r="D196" s="453">
        <v>15814</v>
      </c>
      <c r="E196" s="848">
        <v>-76450</v>
      </c>
    </row>
    <row r="197" spans="1:5" x14ac:dyDescent="0.35">
      <c r="A197" s="396"/>
      <c r="B197" s="458"/>
      <c r="C197" s="459"/>
      <c r="D197" s="459"/>
      <c r="E197" s="849"/>
    </row>
    <row r="198" spans="1:5" x14ac:dyDescent="0.35">
      <c r="A198" s="60" t="s">
        <v>756</v>
      </c>
      <c r="B198" s="461"/>
      <c r="C198" s="459"/>
      <c r="D198" s="459"/>
      <c r="E198" s="849"/>
    </row>
    <row r="199" spans="1:5" x14ac:dyDescent="0.35">
      <c r="A199" s="409"/>
      <c r="B199" s="462"/>
      <c r="C199" s="459"/>
      <c r="D199" s="459"/>
      <c r="E199" s="849"/>
    </row>
    <row r="200" spans="1:5" x14ac:dyDescent="0.35">
      <c r="A200" s="397" t="s">
        <v>373</v>
      </c>
      <c r="B200" s="449">
        <v>65000</v>
      </c>
      <c r="C200" s="449">
        <v>65000</v>
      </c>
      <c r="D200" s="449">
        <v>65000</v>
      </c>
      <c r="E200" s="844">
        <v>0</v>
      </c>
    </row>
    <row r="201" spans="1:5" x14ac:dyDescent="0.35">
      <c r="A201" s="397" t="s">
        <v>372</v>
      </c>
      <c r="B201" s="437"/>
      <c r="C201" s="437"/>
      <c r="D201" s="437"/>
      <c r="E201" s="845">
        <v>0</v>
      </c>
    </row>
    <row r="202" spans="1:5" x14ac:dyDescent="0.35">
      <c r="A202" s="397" t="s">
        <v>371</v>
      </c>
      <c r="B202" s="437">
        <v>22373</v>
      </c>
      <c r="C202" s="437">
        <v>26650</v>
      </c>
      <c r="D202" s="437">
        <v>26650</v>
      </c>
      <c r="E202" s="845">
        <v>0</v>
      </c>
    </row>
    <row r="203" spans="1:5" x14ac:dyDescent="0.35">
      <c r="A203" s="396" t="s">
        <v>89</v>
      </c>
      <c r="B203" s="451">
        <v>87373</v>
      </c>
      <c r="C203" s="451">
        <v>91650</v>
      </c>
      <c r="D203" s="451">
        <v>91650</v>
      </c>
      <c r="E203" s="846">
        <v>0</v>
      </c>
    </row>
    <row r="204" spans="1:5" x14ac:dyDescent="0.35">
      <c r="A204" s="397" t="s">
        <v>90</v>
      </c>
      <c r="B204" s="437"/>
      <c r="C204" s="437">
        <v>0</v>
      </c>
      <c r="D204" s="437">
        <v>0</v>
      </c>
      <c r="E204" s="845">
        <v>0</v>
      </c>
    </row>
    <row r="205" spans="1:5" x14ac:dyDescent="0.35">
      <c r="A205" s="397" t="s">
        <v>91</v>
      </c>
      <c r="B205" s="437">
        <v>105259</v>
      </c>
      <c r="C205" s="437">
        <v>0</v>
      </c>
      <c r="D205" s="437">
        <v>0</v>
      </c>
      <c r="E205" s="845">
        <v>0</v>
      </c>
    </row>
    <row r="206" spans="1:5" x14ac:dyDescent="0.35">
      <c r="A206" s="397" t="s">
        <v>92</v>
      </c>
      <c r="B206" s="437"/>
      <c r="C206" s="437">
        <v>0</v>
      </c>
      <c r="D206" s="437">
        <v>0</v>
      </c>
      <c r="E206" s="845">
        <v>0</v>
      </c>
    </row>
    <row r="207" spans="1:5" x14ac:dyDescent="0.35">
      <c r="A207" s="396" t="s">
        <v>370</v>
      </c>
      <c r="B207" s="451">
        <v>105259</v>
      </c>
      <c r="C207" s="451">
        <v>0</v>
      </c>
      <c r="D207" s="451">
        <v>0</v>
      </c>
      <c r="E207" s="846">
        <v>0</v>
      </c>
    </row>
    <row r="208" spans="1:5" x14ac:dyDescent="0.35">
      <c r="A208" s="397" t="s">
        <v>94</v>
      </c>
      <c r="B208" s="437">
        <v>0</v>
      </c>
      <c r="C208" s="437">
        <v>0</v>
      </c>
      <c r="D208" s="437">
        <v>0</v>
      </c>
      <c r="E208" s="845">
        <v>0</v>
      </c>
    </row>
    <row r="209" spans="1:5" x14ac:dyDescent="0.35">
      <c r="A209" s="397" t="s">
        <v>95</v>
      </c>
      <c r="B209" s="437">
        <v>0</v>
      </c>
      <c r="C209" s="437">
        <v>0</v>
      </c>
      <c r="D209" s="437">
        <v>0</v>
      </c>
      <c r="E209" s="845">
        <v>0</v>
      </c>
    </row>
    <row r="210" spans="1:5" x14ac:dyDescent="0.35">
      <c r="A210" s="397" t="s">
        <v>96</v>
      </c>
      <c r="B210" s="437">
        <v>0</v>
      </c>
      <c r="C210" s="437">
        <v>0</v>
      </c>
      <c r="D210" s="437">
        <v>0</v>
      </c>
      <c r="E210" s="845">
        <v>0</v>
      </c>
    </row>
    <row r="211" spans="1:5" x14ac:dyDescent="0.35">
      <c r="A211" s="397" t="s">
        <v>97</v>
      </c>
      <c r="B211" s="437">
        <v>0</v>
      </c>
      <c r="C211" s="437">
        <v>0</v>
      </c>
      <c r="D211" s="437">
        <v>0</v>
      </c>
      <c r="E211" s="845">
        <v>0</v>
      </c>
    </row>
    <row r="212" spans="1:5" x14ac:dyDescent="0.35">
      <c r="A212" s="396" t="s">
        <v>98</v>
      </c>
      <c r="B212" s="451">
        <v>0</v>
      </c>
      <c r="C212" s="451">
        <v>0</v>
      </c>
      <c r="D212" s="451">
        <v>0</v>
      </c>
      <c r="E212" s="846">
        <v>0</v>
      </c>
    </row>
    <row r="213" spans="1:5" x14ac:dyDescent="0.35">
      <c r="A213" s="397" t="s">
        <v>99</v>
      </c>
      <c r="B213" s="437">
        <v>0</v>
      </c>
      <c r="C213" s="437">
        <v>0</v>
      </c>
      <c r="D213" s="437">
        <v>0</v>
      </c>
      <c r="E213" s="845">
        <v>0</v>
      </c>
    </row>
    <row r="214" spans="1:5" x14ac:dyDescent="0.35">
      <c r="A214" s="397" t="s">
        <v>100</v>
      </c>
      <c r="B214" s="437">
        <v>0</v>
      </c>
      <c r="C214" s="437">
        <v>0</v>
      </c>
      <c r="D214" s="437">
        <v>0</v>
      </c>
      <c r="E214" s="845">
        <v>0</v>
      </c>
    </row>
    <row r="215" spans="1:5" x14ac:dyDescent="0.35">
      <c r="A215" s="397" t="s">
        <v>101</v>
      </c>
      <c r="B215" s="437">
        <v>0</v>
      </c>
      <c r="C215" s="437">
        <v>0</v>
      </c>
      <c r="D215" s="437">
        <v>0</v>
      </c>
      <c r="E215" s="845">
        <v>0</v>
      </c>
    </row>
    <row r="216" spans="1:5" x14ac:dyDescent="0.35">
      <c r="A216" s="396" t="s">
        <v>102</v>
      </c>
      <c r="B216" s="451">
        <v>0</v>
      </c>
      <c r="C216" s="451">
        <v>0</v>
      </c>
      <c r="D216" s="451">
        <v>0</v>
      </c>
      <c r="E216" s="847">
        <v>0</v>
      </c>
    </row>
    <row r="217" spans="1:5" x14ac:dyDescent="0.35">
      <c r="A217" s="395" t="s">
        <v>374</v>
      </c>
      <c r="B217" s="453">
        <v>192632</v>
      </c>
      <c r="C217" s="453">
        <v>91650</v>
      </c>
      <c r="D217" s="453">
        <v>91650</v>
      </c>
      <c r="E217" s="848">
        <v>0</v>
      </c>
    </row>
    <row r="218" spans="1:5" x14ac:dyDescent="0.35">
      <c r="A218" s="396"/>
      <c r="B218" s="458"/>
      <c r="C218" s="459"/>
      <c r="D218" s="459"/>
      <c r="E218" s="849"/>
    </row>
    <row r="219" spans="1:5" x14ac:dyDescent="0.35">
      <c r="A219" s="396" t="s">
        <v>416</v>
      </c>
      <c r="B219" s="461"/>
      <c r="C219" s="459"/>
      <c r="D219" s="459"/>
      <c r="E219" s="849"/>
    </row>
    <row r="220" spans="1:5" x14ac:dyDescent="0.35">
      <c r="A220" s="409"/>
      <c r="B220" s="462"/>
      <c r="C220" s="459"/>
      <c r="D220" s="459"/>
      <c r="E220" s="849"/>
    </row>
    <row r="221" spans="1:5" x14ac:dyDescent="0.35">
      <c r="A221" s="397" t="s">
        <v>373</v>
      </c>
      <c r="B221" s="449">
        <v>0</v>
      </c>
      <c r="C221" s="449">
        <v>0</v>
      </c>
      <c r="D221" s="449">
        <v>0</v>
      </c>
      <c r="E221" s="844">
        <v>0</v>
      </c>
    </row>
    <row r="222" spans="1:5" x14ac:dyDescent="0.35">
      <c r="A222" s="397" t="s">
        <v>372</v>
      </c>
      <c r="B222" s="437">
        <v>0</v>
      </c>
      <c r="C222" s="437">
        <v>0</v>
      </c>
      <c r="D222" s="437">
        <v>0</v>
      </c>
      <c r="E222" s="845">
        <v>0</v>
      </c>
    </row>
    <row r="223" spans="1:5" x14ac:dyDescent="0.35">
      <c r="A223" s="397" t="s">
        <v>371</v>
      </c>
      <c r="B223" s="437">
        <v>0</v>
      </c>
      <c r="C223" s="437">
        <v>0</v>
      </c>
      <c r="D223" s="437">
        <v>0</v>
      </c>
      <c r="E223" s="845">
        <v>0</v>
      </c>
    </row>
    <row r="224" spans="1:5" x14ac:dyDescent="0.35">
      <c r="A224" s="396" t="s">
        <v>89</v>
      </c>
      <c r="B224" s="451">
        <v>0</v>
      </c>
      <c r="C224" s="451">
        <v>0</v>
      </c>
      <c r="D224" s="451">
        <v>0</v>
      </c>
      <c r="E224" s="846">
        <v>0</v>
      </c>
    </row>
    <row r="225" spans="1:5" x14ac:dyDescent="0.35">
      <c r="A225" s="397" t="s">
        <v>90</v>
      </c>
      <c r="B225" s="437">
        <v>0</v>
      </c>
      <c r="C225" s="437">
        <v>0</v>
      </c>
      <c r="D225" s="437">
        <v>0</v>
      </c>
      <c r="E225" s="845">
        <v>0</v>
      </c>
    </row>
    <row r="226" spans="1:5" x14ac:dyDescent="0.35">
      <c r="A226" s="397" t="s">
        <v>91</v>
      </c>
      <c r="B226" s="437">
        <v>895971</v>
      </c>
      <c r="C226" s="749">
        <v>809695</v>
      </c>
      <c r="D226" s="749">
        <v>906218</v>
      </c>
      <c r="E226" s="845">
        <v>96523</v>
      </c>
    </row>
    <row r="227" spans="1:5" x14ac:dyDescent="0.35">
      <c r="A227" s="397" t="s">
        <v>92</v>
      </c>
      <c r="B227" s="437">
        <v>0</v>
      </c>
      <c r="C227" s="437">
        <v>0</v>
      </c>
      <c r="D227" s="437">
        <v>0</v>
      </c>
      <c r="E227" s="845">
        <v>0</v>
      </c>
    </row>
    <row r="228" spans="1:5" x14ac:dyDescent="0.35">
      <c r="A228" s="396" t="s">
        <v>370</v>
      </c>
      <c r="B228" s="451">
        <v>895971</v>
      </c>
      <c r="C228" s="451">
        <v>809695</v>
      </c>
      <c r="D228" s="451">
        <v>906218</v>
      </c>
      <c r="E228" s="846">
        <v>96523</v>
      </c>
    </row>
    <row r="229" spans="1:5" x14ac:dyDescent="0.35">
      <c r="A229" s="397" t="s">
        <v>94</v>
      </c>
      <c r="B229" s="437">
        <v>0</v>
      </c>
      <c r="C229" s="437">
        <v>0</v>
      </c>
      <c r="D229" s="437">
        <v>0</v>
      </c>
      <c r="E229" s="845">
        <v>0</v>
      </c>
    </row>
    <row r="230" spans="1:5" x14ac:dyDescent="0.35">
      <c r="A230" s="397" t="s">
        <v>95</v>
      </c>
      <c r="B230" s="437">
        <v>0</v>
      </c>
      <c r="C230" s="437">
        <v>0</v>
      </c>
      <c r="D230" s="437">
        <v>0</v>
      </c>
      <c r="E230" s="845">
        <v>0</v>
      </c>
    </row>
    <row r="231" spans="1:5" x14ac:dyDescent="0.35">
      <c r="A231" s="397" t="s">
        <v>96</v>
      </c>
      <c r="B231" s="437">
        <v>0</v>
      </c>
      <c r="C231" s="437">
        <v>0</v>
      </c>
      <c r="D231" s="437">
        <v>0</v>
      </c>
      <c r="E231" s="845">
        <v>0</v>
      </c>
    </row>
    <row r="232" spans="1:5" x14ac:dyDescent="0.35">
      <c r="A232" s="397" t="s">
        <v>97</v>
      </c>
      <c r="B232" s="437">
        <v>7464</v>
      </c>
      <c r="C232" s="748">
        <v>7464</v>
      </c>
      <c r="D232" s="748">
        <v>8071</v>
      </c>
      <c r="E232" s="845">
        <v>607</v>
      </c>
    </row>
    <row r="233" spans="1:5" x14ac:dyDescent="0.35">
      <c r="A233" s="396" t="s">
        <v>98</v>
      </c>
      <c r="B233" s="451">
        <v>7464</v>
      </c>
      <c r="C233" s="451">
        <v>7464</v>
      </c>
      <c r="D233" s="451">
        <v>8071</v>
      </c>
      <c r="E233" s="846">
        <v>607</v>
      </c>
    </row>
    <row r="234" spans="1:5" x14ac:dyDescent="0.35">
      <c r="A234" s="397" t="s">
        <v>99</v>
      </c>
      <c r="B234" s="437">
        <v>0</v>
      </c>
      <c r="C234" s="437">
        <v>0</v>
      </c>
      <c r="D234" s="437">
        <v>0</v>
      </c>
      <c r="E234" s="845">
        <v>0</v>
      </c>
    </row>
    <row r="235" spans="1:5" x14ac:dyDescent="0.35">
      <c r="A235" s="397" t="s">
        <v>100</v>
      </c>
      <c r="B235" s="437">
        <v>0</v>
      </c>
      <c r="C235" s="437">
        <v>0</v>
      </c>
      <c r="D235" s="437">
        <v>0</v>
      </c>
      <c r="E235" s="845">
        <v>0</v>
      </c>
    </row>
    <row r="236" spans="1:5" x14ac:dyDescent="0.35">
      <c r="A236" s="397" t="s">
        <v>101</v>
      </c>
      <c r="B236" s="437">
        <v>0</v>
      </c>
      <c r="C236" s="437">
        <v>0</v>
      </c>
      <c r="D236" s="437">
        <v>0</v>
      </c>
      <c r="E236" s="845">
        <v>0</v>
      </c>
    </row>
    <row r="237" spans="1:5" x14ac:dyDescent="0.35">
      <c r="A237" s="396" t="s">
        <v>102</v>
      </c>
      <c r="B237" s="451">
        <v>0</v>
      </c>
      <c r="C237" s="451">
        <v>0</v>
      </c>
      <c r="D237" s="451">
        <v>0</v>
      </c>
      <c r="E237" s="847">
        <v>0</v>
      </c>
    </row>
    <row r="238" spans="1:5" x14ac:dyDescent="0.35">
      <c r="A238" s="395" t="s">
        <v>374</v>
      </c>
      <c r="B238" s="453">
        <v>903435</v>
      </c>
      <c r="C238" s="453">
        <v>817159</v>
      </c>
      <c r="D238" s="453">
        <v>914289</v>
      </c>
      <c r="E238" s="848">
        <v>97130</v>
      </c>
    </row>
    <row r="239" spans="1:5" x14ac:dyDescent="0.35">
      <c r="A239" s="396"/>
      <c r="B239" s="458"/>
      <c r="C239" s="459"/>
      <c r="D239" s="459"/>
      <c r="E239" s="849"/>
    </row>
    <row r="240" spans="1:5" x14ac:dyDescent="0.35">
      <c r="A240" s="396" t="s">
        <v>415</v>
      </c>
      <c r="B240" s="461"/>
      <c r="C240" s="459"/>
      <c r="D240" s="459"/>
      <c r="E240" s="849"/>
    </row>
    <row r="241" spans="1:5" x14ac:dyDescent="0.35">
      <c r="A241" s="409"/>
      <c r="B241" s="462"/>
      <c r="C241" s="459"/>
      <c r="D241" s="459"/>
      <c r="E241" s="849"/>
    </row>
    <row r="242" spans="1:5" x14ac:dyDescent="0.35">
      <c r="A242" s="397" t="s">
        <v>373</v>
      </c>
      <c r="B242" s="449">
        <v>0</v>
      </c>
      <c r="C242" s="449">
        <v>0</v>
      </c>
      <c r="D242" s="449">
        <v>0</v>
      </c>
      <c r="E242" s="844">
        <v>0</v>
      </c>
    </row>
    <row r="243" spans="1:5" x14ac:dyDescent="0.35">
      <c r="A243" s="397" t="s">
        <v>372</v>
      </c>
      <c r="B243" s="437">
        <v>0</v>
      </c>
      <c r="C243" s="437">
        <v>0</v>
      </c>
      <c r="D243" s="437">
        <v>0</v>
      </c>
      <c r="E243" s="845">
        <v>0</v>
      </c>
    </row>
    <row r="244" spans="1:5" x14ac:dyDescent="0.35">
      <c r="A244" s="397" t="s">
        <v>371</v>
      </c>
      <c r="B244" s="437">
        <v>0</v>
      </c>
      <c r="C244" s="437">
        <v>0</v>
      </c>
      <c r="D244" s="437">
        <v>0</v>
      </c>
      <c r="E244" s="845">
        <v>0</v>
      </c>
    </row>
    <row r="245" spans="1:5" x14ac:dyDescent="0.35">
      <c r="A245" s="396" t="s">
        <v>89</v>
      </c>
      <c r="B245" s="451">
        <v>0</v>
      </c>
      <c r="C245" s="451">
        <v>0</v>
      </c>
      <c r="D245" s="451">
        <v>0</v>
      </c>
      <c r="E245" s="846">
        <v>0</v>
      </c>
    </row>
    <row r="246" spans="1:5" x14ac:dyDescent="0.35">
      <c r="A246" s="397" t="s">
        <v>90</v>
      </c>
      <c r="B246" s="437">
        <v>0</v>
      </c>
      <c r="C246" s="437">
        <v>0</v>
      </c>
      <c r="D246" s="437">
        <v>0</v>
      </c>
      <c r="E246" s="845">
        <v>0</v>
      </c>
    </row>
    <row r="247" spans="1:5" x14ac:dyDescent="0.35">
      <c r="A247" s="397" t="s">
        <v>91</v>
      </c>
      <c r="B247" s="437">
        <v>103766</v>
      </c>
      <c r="C247" s="437">
        <v>70000</v>
      </c>
      <c r="D247" s="437"/>
      <c r="E247" s="845">
        <v>-70000</v>
      </c>
    </row>
    <row r="248" spans="1:5" x14ac:dyDescent="0.35">
      <c r="A248" s="397" t="s">
        <v>92</v>
      </c>
      <c r="B248" s="437">
        <v>125000</v>
      </c>
      <c r="C248" s="437">
        <v>125000</v>
      </c>
      <c r="D248" s="437"/>
      <c r="E248" s="845">
        <v>-125000</v>
      </c>
    </row>
    <row r="249" spans="1:5" x14ac:dyDescent="0.35">
      <c r="A249" s="396" t="s">
        <v>370</v>
      </c>
      <c r="B249" s="451">
        <v>228766</v>
      </c>
      <c r="C249" s="451">
        <v>195000</v>
      </c>
      <c r="D249" s="451">
        <v>0</v>
      </c>
      <c r="E249" s="846">
        <v>-195000</v>
      </c>
    </row>
    <row r="250" spans="1:5" x14ac:dyDescent="0.35">
      <c r="A250" s="397" t="s">
        <v>94</v>
      </c>
      <c r="B250" s="437">
        <v>200000</v>
      </c>
      <c r="C250" s="749">
        <v>200000</v>
      </c>
      <c r="D250" s="749">
        <v>0</v>
      </c>
      <c r="E250" s="845">
        <v>-200000</v>
      </c>
    </row>
    <row r="251" spans="1:5" x14ac:dyDescent="0.35">
      <c r="A251" s="397" t="s">
        <v>95</v>
      </c>
      <c r="B251" s="437">
        <v>835185</v>
      </c>
      <c r="C251" s="749">
        <v>199000</v>
      </c>
      <c r="D251" s="749">
        <v>199000</v>
      </c>
      <c r="E251" s="845">
        <v>0</v>
      </c>
    </row>
    <row r="252" spans="1:5" x14ac:dyDescent="0.35">
      <c r="A252" s="397" t="s">
        <v>96</v>
      </c>
      <c r="B252" s="437"/>
      <c r="C252" s="437"/>
      <c r="D252" s="437"/>
      <c r="E252" s="845">
        <v>0</v>
      </c>
    </row>
    <row r="253" spans="1:5" x14ac:dyDescent="0.35">
      <c r="A253" s="397" t="s">
        <v>97</v>
      </c>
      <c r="B253" s="437"/>
      <c r="C253" s="437"/>
      <c r="D253" s="437"/>
      <c r="E253" s="845">
        <v>0</v>
      </c>
    </row>
    <row r="254" spans="1:5" x14ac:dyDescent="0.35">
      <c r="A254" s="396" t="s">
        <v>98</v>
      </c>
      <c r="B254" s="451">
        <v>1035185</v>
      </c>
      <c r="C254" s="451">
        <v>399000</v>
      </c>
      <c r="D254" s="451">
        <v>199000</v>
      </c>
      <c r="E254" s="846">
        <v>-200000</v>
      </c>
    </row>
    <row r="255" spans="1:5" x14ac:dyDescent="0.35">
      <c r="A255" s="397" t="s">
        <v>99</v>
      </c>
      <c r="B255" s="437">
        <v>0</v>
      </c>
      <c r="C255" s="437">
        <v>0</v>
      </c>
      <c r="D255" s="437"/>
      <c r="E255" s="845">
        <v>0</v>
      </c>
    </row>
    <row r="256" spans="1:5" x14ac:dyDescent="0.35">
      <c r="A256" s="397" t="s">
        <v>100</v>
      </c>
      <c r="B256" s="437">
        <v>0</v>
      </c>
      <c r="C256" s="437">
        <v>0</v>
      </c>
      <c r="D256" s="437"/>
      <c r="E256" s="845">
        <v>0</v>
      </c>
    </row>
    <row r="257" spans="1:5" x14ac:dyDescent="0.35">
      <c r="A257" s="397" t="s">
        <v>101</v>
      </c>
      <c r="B257" s="437">
        <v>0</v>
      </c>
      <c r="C257" s="437">
        <v>0</v>
      </c>
      <c r="D257" s="437"/>
      <c r="E257" s="845">
        <v>0</v>
      </c>
    </row>
    <row r="258" spans="1:5" x14ac:dyDescent="0.35">
      <c r="A258" s="396" t="s">
        <v>102</v>
      </c>
      <c r="B258" s="451">
        <v>0</v>
      </c>
      <c r="C258" s="451">
        <v>0</v>
      </c>
      <c r="D258" s="451">
        <v>0</v>
      </c>
      <c r="E258" s="847">
        <v>0</v>
      </c>
    </row>
    <row r="259" spans="1:5" x14ac:dyDescent="0.35">
      <c r="A259" s="395" t="s">
        <v>374</v>
      </c>
      <c r="B259" s="453">
        <v>1263951</v>
      </c>
      <c r="C259" s="453">
        <v>594000</v>
      </c>
      <c r="D259" s="453">
        <v>199000</v>
      </c>
      <c r="E259" s="848">
        <v>-395000</v>
      </c>
    </row>
    <row r="260" spans="1:5" x14ac:dyDescent="0.35">
      <c r="A260" s="396"/>
      <c r="B260" s="458"/>
      <c r="C260" s="459"/>
      <c r="D260" s="459"/>
      <c r="E260" s="849"/>
    </row>
    <row r="261" spans="1:5" x14ac:dyDescent="0.35">
      <c r="A261" s="396" t="s">
        <v>414</v>
      </c>
      <c r="B261" s="461"/>
      <c r="C261" s="459"/>
      <c r="D261" s="459"/>
      <c r="E261" s="849"/>
    </row>
    <row r="262" spans="1:5" x14ac:dyDescent="0.35">
      <c r="A262" s="409"/>
      <c r="B262" s="462"/>
      <c r="C262" s="459"/>
      <c r="D262" s="459"/>
      <c r="E262" s="849"/>
    </row>
    <row r="263" spans="1:5" x14ac:dyDescent="0.35">
      <c r="A263" s="397" t="s">
        <v>373</v>
      </c>
      <c r="B263" s="449">
        <v>133612</v>
      </c>
      <c r="C263" s="744">
        <v>148556</v>
      </c>
      <c r="D263" s="744">
        <v>148556</v>
      </c>
      <c r="E263" s="844">
        <v>0</v>
      </c>
    </row>
    <row r="264" spans="1:5" x14ac:dyDescent="0.35">
      <c r="A264" s="397" t="s">
        <v>372</v>
      </c>
      <c r="B264" s="437"/>
      <c r="C264" s="437"/>
      <c r="D264" s="437"/>
      <c r="E264" s="845">
        <v>0</v>
      </c>
    </row>
    <row r="265" spans="1:5" x14ac:dyDescent="0.35">
      <c r="A265" s="397" t="s">
        <v>371</v>
      </c>
      <c r="B265" s="437">
        <v>44535</v>
      </c>
      <c r="C265" s="749">
        <v>50904</v>
      </c>
      <c r="D265" s="749">
        <v>50904</v>
      </c>
      <c r="E265" s="845">
        <v>0</v>
      </c>
    </row>
    <row r="266" spans="1:5" x14ac:dyDescent="0.35">
      <c r="A266" s="396" t="s">
        <v>89</v>
      </c>
      <c r="B266" s="451">
        <v>178147</v>
      </c>
      <c r="C266" s="451">
        <v>199460</v>
      </c>
      <c r="D266" s="451">
        <v>199460</v>
      </c>
      <c r="E266" s="846">
        <v>0</v>
      </c>
    </row>
    <row r="267" spans="1:5" x14ac:dyDescent="0.35">
      <c r="A267" s="397" t="s">
        <v>90</v>
      </c>
      <c r="B267" s="437">
        <v>315</v>
      </c>
      <c r="C267" s="749">
        <v>1500</v>
      </c>
      <c r="D267" s="749">
        <v>1500</v>
      </c>
      <c r="E267" s="845">
        <v>0</v>
      </c>
    </row>
    <row r="268" spans="1:5" x14ac:dyDescent="0.35">
      <c r="A268" s="397" t="s">
        <v>91</v>
      </c>
      <c r="B268" s="437">
        <v>217</v>
      </c>
      <c r="C268" s="437">
        <v>0</v>
      </c>
      <c r="D268" s="437">
        <v>0</v>
      </c>
      <c r="E268" s="845">
        <v>0</v>
      </c>
    </row>
    <row r="269" spans="1:5" x14ac:dyDescent="0.35">
      <c r="A269" s="397" t="s">
        <v>92</v>
      </c>
      <c r="B269" s="437">
        <v>1809</v>
      </c>
      <c r="C269" s="749">
        <v>1000</v>
      </c>
      <c r="D269" s="749">
        <v>1000</v>
      </c>
      <c r="E269" s="845">
        <v>0</v>
      </c>
    </row>
    <row r="270" spans="1:5" x14ac:dyDescent="0.35">
      <c r="A270" s="396" t="s">
        <v>370</v>
      </c>
      <c r="B270" s="451">
        <v>2341</v>
      </c>
      <c r="C270" s="451">
        <v>2500</v>
      </c>
      <c r="D270" s="451">
        <v>2500</v>
      </c>
      <c r="E270" s="846">
        <v>0</v>
      </c>
    </row>
    <row r="271" spans="1:5" x14ac:dyDescent="0.35">
      <c r="A271" s="397" t="s">
        <v>94</v>
      </c>
      <c r="B271" s="437">
        <v>0</v>
      </c>
      <c r="C271" s="437">
        <v>0</v>
      </c>
      <c r="D271" s="437">
        <v>0</v>
      </c>
      <c r="E271" s="845">
        <v>0</v>
      </c>
    </row>
    <row r="272" spans="1:5" x14ac:dyDescent="0.35">
      <c r="A272" s="397" t="s">
        <v>95</v>
      </c>
      <c r="B272" s="437">
        <v>0</v>
      </c>
      <c r="C272" s="437">
        <v>0</v>
      </c>
      <c r="D272" s="437">
        <v>0</v>
      </c>
      <c r="E272" s="845">
        <v>0</v>
      </c>
    </row>
    <row r="273" spans="1:5" x14ac:dyDescent="0.35">
      <c r="A273" s="397" t="s">
        <v>96</v>
      </c>
      <c r="B273" s="437">
        <v>0</v>
      </c>
      <c r="C273" s="437">
        <v>0</v>
      </c>
      <c r="D273" s="437">
        <v>0</v>
      </c>
      <c r="E273" s="845">
        <v>0</v>
      </c>
    </row>
    <row r="274" spans="1:5" x14ac:dyDescent="0.35">
      <c r="A274" s="397" t="s">
        <v>97</v>
      </c>
      <c r="B274" s="437">
        <v>0</v>
      </c>
      <c r="C274" s="437">
        <v>0</v>
      </c>
      <c r="D274" s="437">
        <v>0</v>
      </c>
      <c r="E274" s="845">
        <v>0</v>
      </c>
    </row>
    <row r="275" spans="1:5" x14ac:dyDescent="0.35">
      <c r="A275" s="396" t="s">
        <v>98</v>
      </c>
      <c r="B275" s="451">
        <v>0</v>
      </c>
      <c r="C275" s="451">
        <v>0</v>
      </c>
      <c r="D275" s="451">
        <v>0</v>
      </c>
      <c r="E275" s="846">
        <v>0</v>
      </c>
    </row>
    <row r="276" spans="1:5" x14ac:dyDescent="0.35">
      <c r="A276" s="397" t="s">
        <v>99</v>
      </c>
      <c r="B276" s="437">
        <v>0</v>
      </c>
      <c r="C276" s="437">
        <v>0</v>
      </c>
      <c r="D276" s="437">
        <v>0</v>
      </c>
      <c r="E276" s="845">
        <v>0</v>
      </c>
    </row>
    <row r="277" spans="1:5" x14ac:dyDescent="0.35">
      <c r="A277" s="397" t="s">
        <v>100</v>
      </c>
      <c r="B277" s="437">
        <v>0</v>
      </c>
      <c r="C277" s="437">
        <v>0</v>
      </c>
      <c r="D277" s="437">
        <v>0</v>
      </c>
      <c r="E277" s="845">
        <v>0</v>
      </c>
    </row>
    <row r="278" spans="1:5" x14ac:dyDescent="0.35">
      <c r="A278" s="397" t="s">
        <v>101</v>
      </c>
      <c r="B278" s="437">
        <v>0</v>
      </c>
      <c r="C278" s="437">
        <v>0</v>
      </c>
      <c r="D278" s="437">
        <v>0</v>
      </c>
      <c r="E278" s="845">
        <v>0</v>
      </c>
    </row>
    <row r="279" spans="1:5" x14ac:dyDescent="0.35">
      <c r="A279" s="396" t="s">
        <v>102</v>
      </c>
      <c r="B279" s="451">
        <v>0</v>
      </c>
      <c r="C279" s="451">
        <v>0</v>
      </c>
      <c r="D279" s="451">
        <v>0</v>
      </c>
      <c r="E279" s="847">
        <v>0</v>
      </c>
    </row>
    <row r="280" spans="1:5" x14ac:dyDescent="0.35">
      <c r="A280" s="395" t="s">
        <v>374</v>
      </c>
      <c r="B280" s="453">
        <v>180488</v>
      </c>
      <c r="C280" s="453">
        <v>201960</v>
      </c>
      <c r="D280" s="453">
        <v>201960</v>
      </c>
      <c r="E280" s="848">
        <v>0</v>
      </c>
    </row>
    <row r="281" spans="1:5" x14ac:dyDescent="0.35">
      <c r="A281" s="396"/>
      <c r="B281" s="458"/>
      <c r="C281" s="459"/>
      <c r="D281" s="459"/>
      <c r="E281" s="849"/>
    </row>
    <row r="282" spans="1:5" x14ac:dyDescent="0.35">
      <c r="A282" s="396" t="s">
        <v>413</v>
      </c>
      <c r="B282" s="461"/>
      <c r="C282" s="459"/>
      <c r="D282" s="459"/>
      <c r="E282" s="849"/>
    </row>
    <row r="283" spans="1:5" x14ac:dyDescent="0.35">
      <c r="A283" s="409"/>
      <c r="B283" s="462"/>
      <c r="C283" s="459"/>
      <c r="D283" s="459"/>
      <c r="E283" s="849"/>
    </row>
    <row r="284" spans="1:5" x14ac:dyDescent="0.35">
      <c r="A284" s="397" t="s">
        <v>373</v>
      </c>
      <c r="B284" s="449">
        <v>0</v>
      </c>
      <c r="C284" s="449">
        <v>0</v>
      </c>
      <c r="D284" s="449">
        <v>0</v>
      </c>
      <c r="E284" s="844">
        <v>0</v>
      </c>
    </row>
    <row r="285" spans="1:5" x14ac:dyDescent="0.35">
      <c r="A285" s="397" t="s">
        <v>372</v>
      </c>
      <c r="B285" s="437">
        <v>0</v>
      </c>
      <c r="C285" s="437">
        <v>0</v>
      </c>
      <c r="D285" s="437">
        <v>0</v>
      </c>
      <c r="E285" s="845">
        <v>0</v>
      </c>
    </row>
    <row r="286" spans="1:5" x14ac:dyDescent="0.35">
      <c r="A286" s="397" t="s">
        <v>371</v>
      </c>
      <c r="B286" s="437">
        <v>0</v>
      </c>
      <c r="C286" s="437">
        <v>0</v>
      </c>
      <c r="D286" s="437">
        <v>0</v>
      </c>
      <c r="E286" s="845">
        <v>0</v>
      </c>
    </row>
    <row r="287" spans="1:5" x14ac:dyDescent="0.35">
      <c r="A287" s="396" t="s">
        <v>89</v>
      </c>
      <c r="B287" s="451">
        <v>0</v>
      </c>
      <c r="C287" s="451">
        <v>0</v>
      </c>
      <c r="D287" s="451">
        <v>0</v>
      </c>
      <c r="E287" s="846">
        <v>0</v>
      </c>
    </row>
    <row r="288" spans="1:5" x14ac:dyDescent="0.35">
      <c r="A288" s="397" t="s">
        <v>90</v>
      </c>
      <c r="B288" s="437">
        <v>0</v>
      </c>
      <c r="C288" s="437">
        <v>0</v>
      </c>
      <c r="D288" s="437">
        <v>0</v>
      </c>
      <c r="E288" s="845">
        <v>0</v>
      </c>
    </row>
    <row r="289" spans="1:5" x14ac:dyDescent="0.35">
      <c r="A289" s="397" t="s">
        <v>91</v>
      </c>
      <c r="B289" s="437">
        <v>17396</v>
      </c>
      <c r="C289" s="749">
        <v>12000</v>
      </c>
      <c r="D289" s="749">
        <v>12000</v>
      </c>
      <c r="E289" s="845">
        <v>0</v>
      </c>
    </row>
    <row r="290" spans="1:5" x14ac:dyDescent="0.35">
      <c r="A290" s="397" t="s">
        <v>92</v>
      </c>
      <c r="B290" s="437">
        <v>0</v>
      </c>
      <c r="C290" s="437">
        <v>0</v>
      </c>
      <c r="D290" s="437">
        <v>0</v>
      </c>
      <c r="E290" s="845">
        <v>0</v>
      </c>
    </row>
    <row r="291" spans="1:5" x14ac:dyDescent="0.35">
      <c r="A291" s="396" t="s">
        <v>370</v>
      </c>
      <c r="B291" s="451">
        <v>17396</v>
      </c>
      <c r="C291" s="451">
        <v>12000</v>
      </c>
      <c r="D291" s="451">
        <v>12000</v>
      </c>
      <c r="E291" s="846">
        <v>0</v>
      </c>
    </row>
    <row r="292" spans="1:5" x14ac:dyDescent="0.35">
      <c r="A292" s="397" t="s">
        <v>94</v>
      </c>
      <c r="B292" s="437">
        <v>0</v>
      </c>
      <c r="C292" s="437">
        <v>0</v>
      </c>
      <c r="D292" s="437">
        <v>0</v>
      </c>
      <c r="E292" s="845">
        <v>0</v>
      </c>
    </row>
    <row r="293" spans="1:5" x14ac:dyDescent="0.35">
      <c r="A293" s="397" t="s">
        <v>95</v>
      </c>
      <c r="B293" s="437">
        <v>0</v>
      </c>
      <c r="C293" s="437">
        <v>0</v>
      </c>
      <c r="D293" s="437">
        <v>0</v>
      </c>
      <c r="E293" s="845">
        <v>0</v>
      </c>
    </row>
    <row r="294" spans="1:5" x14ac:dyDescent="0.35">
      <c r="A294" s="397" t="s">
        <v>96</v>
      </c>
      <c r="B294" s="437">
        <v>0</v>
      </c>
      <c r="C294" s="437">
        <v>0</v>
      </c>
      <c r="D294" s="437">
        <v>0</v>
      </c>
      <c r="E294" s="845">
        <v>0</v>
      </c>
    </row>
    <row r="295" spans="1:5" x14ac:dyDescent="0.35">
      <c r="A295" s="397" t="s">
        <v>97</v>
      </c>
      <c r="B295" s="437">
        <v>0</v>
      </c>
      <c r="C295" s="437">
        <v>0</v>
      </c>
      <c r="D295" s="437">
        <v>0</v>
      </c>
      <c r="E295" s="845">
        <v>0</v>
      </c>
    </row>
    <row r="296" spans="1:5" x14ac:dyDescent="0.35">
      <c r="A296" s="396" t="s">
        <v>98</v>
      </c>
      <c r="B296" s="451">
        <v>0</v>
      </c>
      <c r="C296" s="451">
        <v>0</v>
      </c>
      <c r="D296" s="451">
        <v>0</v>
      </c>
      <c r="E296" s="846">
        <v>0</v>
      </c>
    </row>
    <row r="297" spans="1:5" x14ac:dyDescent="0.35">
      <c r="A297" s="397" t="s">
        <v>99</v>
      </c>
      <c r="B297" s="437">
        <v>0</v>
      </c>
      <c r="C297" s="437">
        <v>0</v>
      </c>
      <c r="D297" s="437">
        <v>0</v>
      </c>
      <c r="E297" s="845">
        <v>0</v>
      </c>
    </row>
    <row r="298" spans="1:5" x14ac:dyDescent="0.35">
      <c r="A298" s="397" t="s">
        <v>100</v>
      </c>
      <c r="B298" s="437">
        <v>0</v>
      </c>
      <c r="C298" s="437">
        <v>0</v>
      </c>
      <c r="D298" s="437">
        <v>0</v>
      </c>
      <c r="E298" s="845">
        <v>0</v>
      </c>
    </row>
    <row r="299" spans="1:5" x14ac:dyDescent="0.35">
      <c r="A299" s="397" t="s">
        <v>101</v>
      </c>
      <c r="B299" s="437">
        <v>0</v>
      </c>
      <c r="C299" s="437">
        <v>0</v>
      </c>
      <c r="D299" s="437">
        <v>0</v>
      </c>
      <c r="E299" s="845">
        <v>0</v>
      </c>
    </row>
    <row r="300" spans="1:5" x14ac:dyDescent="0.35">
      <c r="A300" s="396" t="s">
        <v>102</v>
      </c>
      <c r="B300" s="451">
        <v>0</v>
      </c>
      <c r="C300" s="451">
        <v>0</v>
      </c>
      <c r="D300" s="451">
        <v>0</v>
      </c>
      <c r="E300" s="847">
        <v>0</v>
      </c>
    </row>
    <row r="301" spans="1:5" x14ac:dyDescent="0.35">
      <c r="A301" s="395" t="s">
        <v>374</v>
      </c>
      <c r="B301" s="453">
        <v>17396</v>
      </c>
      <c r="C301" s="453">
        <v>12000</v>
      </c>
      <c r="D301" s="453">
        <v>12000</v>
      </c>
      <c r="E301" s="848">
        <v>0</v>
      </c>
    </row>
    <row r="302" spans="1:5" x14ac:dyDescent="0.35">
      <c r="A302" s="396"/>
      <c r="B302" s="458"/>
      <c r="C302" s="459"/>
      <c r="D302" s="459"/>
      <c r="E302" s="849"/>
    </row>
    <row r="303" spans="1:5" x14ac:dyDescent="0.35">
      <c r="A303" s="60" t="s">
        <v>755</v>
      </c>
      <c r="B303" s="461"/>
      <c r="C303" s="459"/>
      <c r="D303" s="459"/>
      <c r="E303" s="849"/>
    </row>
    <row r="304" spans="1:5" x14ac:dyDescent="0.35">
      <c r="A304" s="409"/>
      <c r="B304" s="462"/>
      <c r="C304" s="459"/>
      <c r="D304" s="459"/>
      <c r="E304" s="849"/>
    </row>
    <row r="305" spans="1:5" x14ac:dyDescent="0.35">
      <c r="A305" s="397" t="s">
        <v>373</v>
      </c>
      <c r="B305" s="449">
        <v>48590</v>
      </c>
      <c r="C305" s="744">
        <v>86500</v>
      </c>
      <c r="D305" s="744">
        <v>86500</v>
      </c>
      <c r="E305" s="844">
        <v>0</v>
      </c>
    </row>
    <row r="306" spans="1:5" x14ac:dyDescent="0.35">
      <c r="A306" s="397" t="s">
        <v>372</v>
      </c>
      <c r="B306" s="437"/>
      <c r="C306" s="437"/>
      <c r="D306" s="437"/>
      <c r="E306" s="845">
        <v>0</v>
      </c>
    </row>
    <row r="307" spans="1:5" x14ac:dyDescent="0.35">
      <c r="A307" s="397" t="s">
        <v>371</v>
      </c>
      <c r="B307" s="437">
        <v>9947</v>
      </c>
      <c r="C307" s="748">
        <v>21450</v>
      </c>
      <c r="D307" s="748">
        <v>21450</v>
      </c>
      <c r="E307" s="845">
        <v>0</v>
      </c>
    </row>
    <row r="308" spans="1:5" x14ac:dyDescent="0.35">
      <c r="A308" s="396" t="s">
        <v>89</v>
      </c>
      <c r="B308" s="451">
        <v>58537</v>
      </c>
      <c r="C308" s="451">
        <v>107950</v>
      </c>
      <c r="D308" s="451">
        <v>107950</v>
      </c>
      <c r="E308" s="846">
        <v>0</v>
      </c>
    </row>
    <row r="309" spans="1:5" x14ac:dyDescent="0.35">
      <c r="A309" s="397" t="s">
        <v>90</v>
      </c>
      <c r="B309" s="437">
        <v>0</v>
      </c>
      <c r="C309" s="437">
        <v>0</v>
      </c>
      <c r="D309" s="437">
        <v>0</v>
      </c>
      <c r="E309" s="845">
        <v>0</v>
      </c>
    </row>
    <row r="310" spans="1:5" x14ac:dyDescent="0.35">
      <c r="A310" s="397" t="s">
        <v>91</v>
      </c>
      <c r="B310" s="437">
        <v>0</v>
      </c>
      <c r="C310" s="437">
        <v>0</v>
      </c>
      <c r="D310" s="437">
        <v>0</v>
      </c>
      <c r="E310" s="845">
        <v>0</v>
      </c>
    </row>
    <row r="311" spans="1:5" x14ac:dyDescent="0.35">
      <c r="A311" s="397" t="s">
        <v>92</v>
      </c>
      <c r="B311" s="437">
        <v>0</v>
      </c>
      <c r="C311" s="437">
        <v>0</v>
      </c>
      <c r="D311" s="437">
        <v>0</v>
      </c>
      <c r="E311" s="845">
        <v>0</v>
      </c>
    </row>
    <row r="312" spans="1:5" x14ac:dyDescent="0.35">
      <c r="A312" s="396" t="s">
        <v>370</v>
      </c>
      <c r="B312" s="451">
        <v>0</v>
      </c>
      <c r="C312" s="451">
        <v>0</v>
      </c>
      <c r="D312" s="451">
        <v>0</v>
      </c>
      <c r="E312" s="846">
        <v>0</v>
      </c>
    </row>
    <row r="313" spans="1:5" x14ac:dyDescent="0.35">
      <c r="A313" s="397" t="s">
        <v>94</v>
      </c>
      <c r="B313" s="437">
        <v>4000</v>
      </c>
      <c r="C313" s="437">
        <v>0</v>
      </c>
      <c r="D313" s="437">
        <v>0</v>
      </c>
      <c r="E313" s="845">
        <v>0</v>
      </c>
    </row>
    <row r="314" spans="1:5" x14ac:dyDescent="0.35">
      <c r="A314" s="397" t="s">
        <v>95</v>
      </c>
      <c r="B314" s="437">
        <v>0</v>
      </c>
      <c r="C314" s="437">
        <v>0</v>
      </c>
      <c r="D314" s="437">
        <v>0</v>
      </c>
      <c r="E314" s="845">
        <v>0</v>
      </c>
    </row>
    <row r="315" spans="1:5" x14ac:dyDescent="0.35">
      <c r="A315" s="397" t="s">
        <v>96</v>
      </c>
      <c r="B315" s="437">
        <v>0</v>
      </c>
      <c r="C315" s="437">
        <v>0</v>
      </c>
      <c r="D315" s="437">
        <v>0</v>
      </c>
      <c r="E315" s="845">
        <v>0</v>
      </c>
    </row>
    <row r="316" spans="1:5" x14ac:dyDescent="0.35">
      <c r="A316" s="397" t="s">
        <v>97</v>
      </c>
      <c r="B316" s="437">
        <v>0</v>
      </c>
      <c r="C316" s="437">
        <v>0</v>
      </c>
      <c r="D316" s="437">
        <v>0</v>
      </c>
      <c r="E316" s="845">
        <v>0</v>
      </c>
    </row>
    <row r="317" spans="1:5" x14ac:dyDescent="0.35">
      <c r="A317" s="396" t="s">
        <v>98</v>
      </c>
      <c r="B317" s="451">
        <v>4000</v>
      </c>
      <c r="C317" s="451">
        <v>0</v>
      </c>
      <c r="D317" s="451">
        <v>0</v>
      </c>
      <c r="E317" s="846">
        <v>0</v>
      </c>
    </row>
    <row r="318" spans="1:5" x14ac:dyDescent="0.35">
      <c r="A318" s="397" t="s">
        <v>99</v>
      </c>
      <c r="B318" s="437">
        <v>0</v>
      </c>
      <c r="C318" s="437">
        <v>0</v>
      </c>
      <c r="D318" s="437">
        <v>0</v>
      </c>
      <c r="E318" s="845">
        <v>0</v>
      </c>
    </row>
    <row r="319" spans="1:5" x14ac:dyDescent="0.35">
      <c r="A319" s="397" t="s">
        <v>100</v>
      </c>
      <c r="B319" s="437">
        <v>0</v>
      </c>
      <c r="C319" s="437">
        <v>0</v>
      </c>
      <c r="D319" s="437">
        <v>0</v>
      </c>
      <c r="E319" s="845">
        <v>0</v>
      </c>
    </row>
    <row r="320" spans="1:5" x14ac:dyDescent="0.35">
      <c r="A320" s="397" t="s">
        <v>101</v>
      </c>
      <c r="B320" s="437">
        <v>0</v>
      </c>
      <c r="C320" s="437">
        <v>0</v>
      </c>
      <c r="D320" s="437">
        <v>0</v>
      </c>
      <c r="E320" s="845">
        <v>0</v>
      </c>
    </row>
    <row r="321" spans="1:5" x14ac:dyDescent="0.35">
      <c r="A321" s="396" t="s">
        <v>102</v>
      </c>
      <c r="B321" s="451">
        <v>0</v>
      </c>
      <c r="C321" s="451">
        <v>0</v>
      </c>
      <c r="D321" s="451">
        <v>0</v>
      </c>
      <c r="E321" s="847">
        <v>0</v>
      </c>
    </row>
    <row r="322" spans="1:5" x14ac:dyDescent="0.35">
      <c r="A322" s="395" t="s">
        <v>374</v>
      </c>
      <c r="B322" s="453">
        <v>62537</v>
      </c>
      <c r="C322" s="453">
        <v>107950</v>
      </c>
      <c r="D322" s="453">
        <v>107950</v>
      </c>
      <c r="E322" s="848">
        <v>0</v>
      </c>
    </row>
    <row r="323" spans="1:5" x14ac:dyDescent="0.35">
      <c r="A323" s="396"/>
      <c r="B323" s="458"/>
      <c r="C323" s="459"/>
      <c r="D323" s="459"/>
      <c r="E323" s="849"/>
    </row>
    <row r="324" spans="1:5" x14ac:dyDescent="0.35">
      <c r="A324" s="396" t="s">
        <v>412</v>
      </c>
      <c r="B324" s="461"/>
      <c r="C324" s="459"/>
      <c r="D324" s="459"/>
      <c r="E324" s="849"/>
    </row>
    <row r="325" spans="1:5" x14ac:dyDescent="0.35">
      <c r="A325" s="409"/>
      <c r="B325" s="462"/>
      <c r="C325" s="459"/>
      <c r="D325" s="459"/>
      <c r="E325" s="849"/>
    </row>
    <row r="326" spans="1:5" x14ac:dyDescent="0.35">
      <c r="A326" s="397" t="s">
        <v>373</v>
      </c>
      <c r="B326" s="449">
        <v>171348</v>
      </c>
      <c r="C326" s="744">
        <v>194556</v>
      </c>
      <c r="D326" s="744">
        <v>186236</v>
      </c>
      <c r="E326" s="844">
        <v>-8320</v>
      </c>
    </row>
    <row r="327" spans="1:5" x14ac:dyDescent="0.35">
      <c r="A327" s="397" t="s">
        <v>372</v>
      </c>
      <c r="B327" s="437"/>
      <c r="C327" s="437"/>
      <c r="D327" s="437"/>
      <c r="E327" s="845">
        <v>0</v>
      </c>
    </row>
    <row r="328" spans="1:5" x14ac:dyDescent="0.35">
      <c r="A328" s="397" t="s">
        <v>371</v>
      </c>
      <c r="B328" s="437">
        <v>74838</v>
      </c>
      <c r="C328" s="749">
        <v>61152</v>
      </c>
      <c r="D328" s="749">
        <v>78288</v>
      </c>
      <c r="E328" s="845">
        <v>17136</v>
      </c>
    </row>
    <row r="329" spans="1:5" x14ac:dyDescent="0.35">
      <c r="A329" s="396" t="s">
        <v>89</v>
      </c>
      <c r="B329" s="451">
        <v>246186</v>
      </c>
      <c r="C329" s="451">
        <v>255708</v>
      </c>
      <c r="D329" s="451">
        <v>264524</v>
      </c>
      <c r="E329" s="846">
        <v>8816</v>
      </c>
    </row>
    <row r="330" spans="1:5" x14ac:dyDescent="0.35">
      <c r="A330" s="397" t="s">
        <v>90</v>
      </c>
      <c r="B330" s="437">
        <v>110</v>
      </c>
      <c r="C330" s="749">
        <v>1000</v>
      </c>
      <c r="D330" s="749">
        <v>1000</v>
      </c>
      <c r="E330" s="845">
        <v>0</v>
      </c>
    </row>
    <row r="331" spans="1:5" x14ac:dyDescent="0.35">
      <c r="A331" s="397" t="s">
        <v>91</v>
      </c>
      <c r="B331" s="437">
        <v>378</v>
      </c>
      <c r="C331" s="749">
        <v>2000</v>
      </c>
      <c r="D331" s="749">
        <v>2000</v>
      </c>
      <c r="E331" s="845">
        <v>0</v>
      </c>
    </row>
    <row r="332" spans="1:5" x14ac:dyDescent="0.35">
      <c r="A332" s="397" t="s">
        <v>92</v>
      </c>
      <c r="B332" s="437">
        <v>4721</v>
      </c>
      <c r="C332" s="749">
        <v>2500</v>
      </c>
      <c r="D332" s="749">
        <v>7500</v>
      </c>
      <c r="E332" s="845">
        <v>5000</v>
      </c>
    </row>
    <row r="333" spans="1:5" x14ac:dyDescent="0.35">
      <c r="A333" s="396" t="s">
        <v>370</v>
      </c>
      <c r="B333" s="451">
        <v>5209</v>
      </c>
      <c r="C333" s="745">
        <v>5500</v>
      </c>
      <c r="D333" s="745">
        <v>5500</v>
      </c>
      <c r="E333" s="846">
        <v>5000</v>
      </c>
    </row>
    <row r="334" spans="1:5" x14ac:dyDescent="0.35">
      <c r="A334" s="397" t="s">
        <v>94</v>
      </c>
      <c r="B334" s="437">
        <v>0</v>
      </c>
      <c r="C334" s="437">
        <v>0</v>
      </c>
      <c r="D334" s="437">
        <v>0</v>
      </c>
      <c r="E334" s="845">
        <v>0</v>
      </c>
    </row>
    <row r="335" spans="1:5" x14ac:dyDescent="0.35">
      <c r="A335" s="397" t="s">
        <v>95</v>
      </c>
      <c r="B335" s="437">
        <v>1590</v>
      </c>
      <c r="C335" s="749">
        <v>15000</v>
      </c>
      <c r="D335" s="749">
        <v>15000</v>
      </c>
      <c r="E335" s="845">
        <v>0</v>
      </c>
    </row>
    <row r="336" spans="1:5" x14ac:dyDescent="0.35">
      <c r="A336" s="397" t="s">
        <v>96</v>
      </c>
      <c r="B336" s="437">
        <v>0</v>
      </c>
      <c r="C336" s="437">
        <v>0</v>
      </c>
      <c r="D336" s="437">
        <v>0</v>
      </c>
      <c r="E336" s="845">
        <v>0</v>
      </c>
    </row>
    <row r="337" spans="1:5" x14ac:dyDescent="0.35">
      <c r="A337" s="397" t="s">
        <v>97</v>
      </c>
      <c r="B337" s="437">
        <v>0</v>
      </c>
      <c r="C337" s="437">
        <v>0</v>
      </c>
      <c r="D337" s="437">
        <v>0</v>
      </c>
      <c r="E337" s="845">
        <v>0</v>
      </c>
    </row>
    <row r="338" spans="1:5" x14ac:dyDescent="0.35">
      <c r="A338" s="396" t="s">
        <v>98</v>
      </c>
      <c r="B338" s="451">
        <v>1590</v>
      </c>
      <c r="C338" s="451">
        <v>15000</v>
      </c>
      <c r="D338" s="451">
        <v>15000</v>
      </c>
      <c r="E338" s="846">
        <v>0</v>
      </c>
    </row>
    <row r="339" spans="1:5" x14ac:dyDescent="0.35">
      <c r="A339" s="397" t="s">
        <v>99</v>
      </c>
      <c r="B339" s="437">
        <v>0</v>
      </c>
      <c r="C339" s="437">
        <v>0</v>
      </c>
      <c r="D339" s="437">
        <v>0</v>
      </c>
      <c r="E339" s="845">
        <v>0</v>
      </c>
    </row>
    <row r="340" spans="1:5" x14ac:dyDescent="0.35">
      <c r="A340" s="397" t="s">
        <v>100</v>
      </c>
      <c r="B340" s="437">
        <v>0</v>
      </c>
      <c r="C340" s="437">
        <v>0</v>
      </c>
      <c r="D340" s="437">
        <v>0</v>
      </c>
      <c r="E340" s="845">
        <v>0</v>
      </c>
    </row>
    <row r="341" spans="1:5" x14ac:dyDescent="0.35">
      <c r="A341" s="397" t="s">
        <v>101</v>
      </c>
      <c r="B341" s="437">
        <v>0</v>
      </c>
      <c r="C341" s="437">
        <v>0</v>
      </c>
      <c r="D341" s="437">
        <v>0</v>
      </c>
      <c r="E341" s="845">
        <v>0</v>
      </c>
    </row>
    <row r="342" spans="1:5" x14ac:dyDescent="0.35">
      <c r="A342" s="396" t="s">
        <v>102</v>
      </c>
      <c r="B342" s="451">
        <v>0</v>
      </c>
      <c r="C342" s="451">
        <v>0</v>
      </c>
      <c r="D342" s="451">
        <v>0</v>
      </c>
      <c r="E342" s="847">
        <v>0</v>
      </c>
    </row>
    <row r="343" spans="1:5" x14ac:dyDescent="0.35">
      <c r="A343" s="395" t="s">
        <v>374</v>
      </c>
      <c r="B343" s="453">
        <v>252985</v>
      </c>
      <c r="C343" s="453">
        <v>276208</v>
      </c>
      <c r="D343" s="453">
        <v>285024</v>
      </c>
      <c r="E343" s="848">
        <v>13816</v>
      </c>
    </row>
    <row r="344" spans="1:5" x14ac:dyDescent="0.35">
      <c r="A344" s="396"/>
      <c r="B344" s="458"/>
      <c r="C344" s="459"/>
      <c r="D344" s="459"/>
      <c r="E344" s="849"/>
    </row>
    <row r="345" spans="1:5" x14ac:dyDescent="0.35">
      <c r="A345" s="396" t="s">
        <v>411</v>
      </c>
      <c r="B345" s="461"/>
      <c r="C345" s="459"/>
      <c r="D345" s="459"/>
      <c r="E345" s="849"/>
    </row>
    <row r="346" spans="1:5" x14ac:dyDescent="0.35">
      <c r="A346" s="409"/>
      <c r="B346" s="462"/>
      <c r="C346" s="459"/>
      <c r="D346" s="459"/>
      <c r="E346" s="849"/>
    </row>
    <row r="347" spans="1:5" x14ac:dyDescent="0.35">
      <c r="A347" s="397" t="s">
        <v>373</v>
      </c>
      <c r="B347" s="449">
        <v>244810</v>
      </c>
      <c r="C347" s="744">
        <v>255956</v>
      </c>
      <c r="D347" s="744">
        <v>227456</v>
      </c>
      <c r="E347" s="844">
        <v>-28500</v>
      </c>
    </row>
    <row r="348" spans="1:5" x14ac:dyDescent="0.35">
      <c r="A348" s="397" t="s">
        <v>372</v>
      </c>
      <c r="B348" s="437"/>
      <c r="C348" s="437"/>
      <c r="D348" s="437"/>
      <c r="E348" s="845">
        <v>0</v>
      </c>
    </row>
    <row r="349" spans="1:5" x14ac:dyDescent="0.35">
      <c r="A349" s="397" t="s">
        <v>371</v>
      </c>
      <c r="B349" s="437">
        <v>83895</v>
      </c>
      <c r="C349" s="749">
        <v>105237</v>
      </c>
      <c r="D349" s="749">
        <v>77912</v>
      </c>
      <c r="E349" s="845">
        <v>-27325</v>
      </c>
    </row>
    <row r="350" spans="1:5" x14ac:dyDescent="0.35">
      <c r="A350" s="396" t="s">
        <v>89</v>
      </c>
      <c r="B350" s="451">
        <v>328705</v>
      </c>
      <c r="C350" s="451">
        <v>361193</v>
      </c>
      <c r="D350" s="451">
        <v>305368</v>
      </c>
      <c r="E350" s="846">
        <v>-55825</v>
      </c>
    </row>
    <row r="351" spans="1:5" x14ac:dyDescent="0.35">
      <c r="A351" s="397" t="s">
        <v>90</v>
      </c>
      <c r="B351" s="437">
        <v>1982</v>
      </c>
      <c r="C351" s="749">
        <v>3000</v>
      </c>
      <c r="D351" s="749">
        <v>3000</v>
      </c>
      <c r="E351" s="845">
        <v>0</v>
      </c>
    </row>
    <row r="352" spans="1:5" x14ac:dyDescent="0.35">
      <c r="A352" s="397" t="s">
        <v>91</v>
      </c>
      <c r="B352" s="437"/>
      <c r="C352" s="749">
        <v>1000</v>
      </c>
      <c r="D352" s="749">
        <v>1000</v>
      </c>
      <c r="E352" s="845">
        <v>0</v>
      </c>
    </row>
    <row r="353" spans="1:5" x14ac:dyDescent="0.35">
      <c r="A353" s="397" t="s">
        <v>92</v>
      </c>
      <c r="B353" s="437">
        <v>2009</v>
      </c>
      <c r="C353" s="749">
        <v>1000</v>
      </c>
      <c r="D353" s="749">
        <v>1000</v>
      </c>
      <c r="E353" s="845">
        <v>0</v>
      </c>
    </row>
    <row r="354" spans="1:5" x14ac:dyDescent="0.35">
      <c r="A354" s="396" t="s">
        <v>370</v>
      </c>
      <c r="B354" s="451">
        <v>3991</v>
      </c>
      <c r="C354" s="451">
        <v>5000</v>
      </c>
      <c r="D354" s="451">
        <v>5000</v>
      </c>
      <c r="E354" s="846">
        <v>0</v>
      </c>
    </row>
    <row r="355" spans="1:5" x14ac:dyDescent="0.35">
      <c r="A355" s="397" t="s">
        <v>94</v>
      </c>
      <c r="B355" s="437">
        <v>0</v>
      </c>
      <c r="C355" s="437">
        <v>0</v>
      </c>
      <c r="D355" s="437">
        <v>0</v>
      </c>
      <c r="E355" s="845">
        <v>0</v>
      </c>
    </row>
    <row r="356" spans="1:5" x14ac:dyDescent="0.35">
      <c r="A356" s="397" t="s">
        <v>95</v>
      </c>
      <c r="B356" s="437">
        <v>0</v>
      </c>
      <c r="C356" s="437">
        <v>0</v>
      </c>
      <c r="D356" s="437">
        <v>0</v>
      </c>
      <c r="E356" s="845">
        <v>0</v>
      </c>
    </row>
    <row r="357" spans="1:5" x14ac:dyDescent="0.35">
      <c r="A357" s="397" t="s">
        <v>96</v>
      </c>
      <c r="B357" s="437">
        <v>0</v>
      </c>
      <c r="C357" s="437">
        <v>0</v>
      </c>
      <c r="D357" s="437">
        <v>0</v>
      </c>
      <c r="E357" s="845">
        <v>0</v>
      </c>
    </row>
    <row r="358" spans="1:5" x14ac:dyDescent="0.35">
      <c r="A358" s="397" t="s">
        <v>97</v>
      </c>
      <c r="B358" s="437">
        <v>0</v>
      </c>
      <c r="C358" s="437">
        <v>0</v>
      </c>
      <c r="D358" s="437">
        <v>0</v>
      </c>
      <c r="E358" s="845">
        <v>0</v>
      </c>
    </row>
    <row r="359" spans="1:5" x14ac:dyDescent="0.35">
      <c r="A359" s="396" t="s">
        <v>98</v>
      </c>
      <c r="B359" s="451">
        <v>0</v>
      </c>
      <c r="C359" s="451">
        <v>0</v>
      </c>
      <c r="D359" s="451">
        <v>0</v>
      </c>
      <c r="E359" s="846">
        <v>0</v>
      </c>
    </row>
    <row r="360" spans="1:5" x14ac:dyDescent="0.35">
      <c r="A360" s="397" t="s">
        <v>99</v>
      </c>
      <c r="B360" s="437">
        <v>0</v>
      </c>
      <c r="C360" s="437">
        <v>0</v>
      </c>
      <c r="D360" s="437">
        <v>0</v>
      </c>
      <c r="E360" s="845">
        <v>0</v>
      </c>
    </row>
    <row r="361" spans="1:5" x14ac:dyDescent="0.35">
      <c r="A361" s="397" t="s">
        <v>100</v>
      </c>
      <c r="B361" s="437">
        <v>0</v>
      </c>
      <c r="C361" s="437">
        <v>0</v>
      </c>
      <c r="D361" s="437">
        <v>0</v>
      </c>
      <c r="E361" s="845">
        <v>0</v>
      </c>
    </row>
    <row r="362" spans="1:5" x14ac:dyDescent="0.35">
      <c r="A362" s="397" t="s">
        <v>101</v>
      </c>
      <c r="B362" s="437">
        <v>0</v>
      </c>
      <c r="C362" s="437">
        <v>0</v>
      </c>
      <c r="D362" s="437">
        <v>0</v>
      </c>
      <c r="E362" s="845">
        <v>0</v>
      </c>
    </row>
    <row r="363" spans="1:5" x14ac:dyDescent="0.35">
      <c r="A363" s="396" t="s">
        <v>102</v>
      </c>
      <c r="B363" s="451">
        <v>0</v>
      </c>
      <c r="C363" s="451">
        <v>0</v>
      </c>
      <c r="D363" s="451">
        <v>0</v>
      </c>
      <c r="E363" s="847">
        <v>0</v>
      </c>
    </row>
    <row r="364" spans="1:5" x14ac:dyDescent="0.35">
      <c r="A364" s="395" t="s">
        <v>374</v>
      </c>
      <c r="B364" s="453">
        <v>332696</v>
      </c>
      <c r="C364" s="453">
        <v>366193</v>
      </c>
      <c r="D364" s="453">
        <v>310368</v>
      </c>
      <c r="E364" s="848">
        <v>-55825</v>
      </c>
    </row>
    <row r="365" spans="1:5" x14ac:dyDescent="0.35">
      <c r="A365" s="396"/>
      <c r="B365" s="458"/>
      <c r="C365" s="459"/>
      <c r="D365" s="459"/>
      <c r="E365" s="849"/>
    </row>
    <row r="366" spans="1:5" x14ac:dyDescent="0.35">
      <c r="A366" s="396" t="s">
        <v>410</v>
      </c>
      <c r="B366" s="461"/>
      <c r="C366" s="459"/>
      <c r="D366" s="459"/>
      <c r="E366" s="849"/>
    </row>
    <row r="367" spans="1:5" x14ac:dyDescent="0.35">
      <c r="A367" s="409"/>
      <c r="B367" s="462"/>
      <c r="C367" s="459"/>
      <c r="D367" s="459"/>
      <c r="E367" s="849"/>
    </row>
    <row r="368" spans="1:5" x14ac:dyDescent="0.35">
      <c r="A368" s="397" t="s">
        <v>373</v>
      </c>
      <c r="B368" s="449">
        <v>0</v>
      </c>
      <c r="C368" s="449">
        <v>0</v>
      </c>
      <c r="D368" s="449">
        <v>0</v>
      </c>
      <c r="E368" s="844">
        <v>0</v>
      </c>
    </row>
    <row r="369" spans="1:5" x14ac:dyDescent="0.35">
      <c r="A369" s="397" t="s">
        <v>372</v>
      </c>
      <c r="B369" s="437">
        <v>0</v>
      </c>
      <c r="C369" s="437">
        <v>0</v>
      </c>
      <c r="D369" s="437">
        <v>0</v>
      </c>
      <c r="E369" s="845">
        <v>0</v>
      </c>
    </row>
    <row r="370" spans="1:5" x14ac:dyDescent="0.35">
      <c r="A370" s="397" t="s">
        <v>371</v>
      </c>
      <c r="B370" s="437">
        <v>0</v>
      </c>
      <c r="C370" s="437">
        <v>0</v>
      </c>
      <c r="D370" s="437">
        <v>0</v>
      </c>
      <c r="E370" s="845">
        <v>0</v>
      </c>
    </row>
    <row r="371" spans="1:5" x14ac:dyDescent="0.35">
      <c r="A371" s="396" t="s">
        <v>89</v>
      </c>
      <c r="B371" s="451">
        <v>0</v>
      </c>
      <c r="C371" s="451">
        <v>0</v>
      </c>
      <c r="D371" s="451">
        <v>0</v>
      </c>
      <c r="E371" s="846">
        <v>0</v>
      </c>
    </row>
    <row r="372" spans="1:5" x14ac:dyDescent="0.35">
      <c r="A372" s="397" t="s">
        <v>90</v>
      </c>
      <c r="B372" s="437">
        <v>0</v>
      </c>
      <c r="C372" s="437">
        <v>0</v>
      </c>
      <c r="D372" s="437">
        <v>0</v>
      </c>
      <c r="E372" s="845">
        <v>0</v>
      </c>
    </row>
    <row r="373" spans="1:5" x14ac:dyDescent="0.35">
      <c r="A373" s="397" t="s">
        <v>91</v>
      </c>
      <c r="B373" s="437">
        <v>217244</v>
      </c>
      <c r="C373" s="749">
        <v>210000</v>
      </c>
      <c r="D373" s="749">
        <v>210000</v>
      </c>
      <c r="E373" s="845">
        <v>0</v>
      </c>
    </row>
    <row r="374" spans="1:5" x14ac:dyDescent="0.35">
      <c r="A374" s="397" t="s">
        <v>92</v>
      </c>
      <c r="B374" s="437">
        <v>0</v>
      </c>
      <c r="C374" s="437">
        <v>0</v>
      </c>
      <c r="D374" s="437">
        <v>0</v>
      </c>
      <c r="E374" s="845">
        <v>0</v>
      </c>
    </row>
    <row r="375" spans="1:5" x14ac:dyDescent="0.35">
      <c r="A375" s="396" t="s">
        <v>370</v>
      </c>
      <c r="B375" s="451">
        <v>217244</v>
      </c>
      <c r="C375" s="451">
        <v>210000</v>
      </c>
      <c r="D375" s="451">
        <v>210000</v>
      </c>
      <c r="E375" s="846">
        <v>0</v>
      </c>
    </row>
    <row r="376" spans="1:5" x14ac:dyDescent="0.35">
      <c r="A376" s="397" t="s">
        <v>94</v>
      </c>
      <c r="B376" s="437">
        <v>0</v>
      </c>
      <c r="C376" s="437">
        <v>0</v>
      </c>
      <c r="D376" s="437">
        <v>0</v>
      </c>
      <c r="E376" s="845">
        <v>0</v>
      </c>
    </row>
    <row r="377" spans="1:5" x14ac:dyDescent="0.35">
      <c r="A377" s="397" t="s">
        <v>95</v>
      </c>
      <c r="B377" s="437">
        <v>0</v>
      </c>
      <c r="C377" s="437">
        <v>0</v>
      </c>
      <c r="D377" s="437">
        <v>0</v>
      </c>
      <c r="E377" s="845">
        <v>0</v>
      </c>
    </row>
    <row r="378" spans="1:5" x14ac:dyDescent="0.35">
      <c r="A378" s="397" t="s">
        <v>96</v>
      </c>
      <c r="B378" s="437">
        <v>0</v>
      </c>
      <c r="C378" s="437">
        <v>0</v>
      </c>
      <c r="D378" s="437">
        <v>0</v>
      </c>
      <c r="E378" s="845">
        <v>0</v>
      </c>
    </row>
    <row r="379" spans="1:5" x14ac:dyDescent="0.35">
      <c r="A379" s="397" t="s">
        <v>97</v>
      </c>
      <c r="B379" s="437">
        <v>0</v>
      </c>
      <c r="C379" s="437">
        <v>0</v>
      </c>
      <c r="D379" s="437">
        <v>0</v>
      </c>
      <c r="E379" s="845">
        <v>0</v>
      </c>
    </row>
    <row r="380" spans="1:5" x14ac:dyDescent="0.35">
      <c r="A380" s="396" t="s">
        <v>98</v>
      </c>
      <c r="B380" s="451">
        <v>0</v>
      </c>
      <c r="C380" s="451">
        <v>0</v>
      </c>
      <c r="D380" s="451">
        <v>0</v>
      </c>
      <c r="E380" s="846">
        <v>0</v>
      </c>
    </row>
    <row r="381" spans="1:5" x14ac:dyDescent="0.35">
      <c r="A381" s="397" t="s">
        <v>99</v>
      </c>
      <c r="B381" s="437">
        <v>0</v>
      </c>
      <c r="C381" s="437">
        <v>0</v>
      </c>
      <c r="D381" s="437">
        <v>0</v>
      </c>
      <c r="E381" s="845">
        <v>0</v>
      </c>
    </row>
    <row r="382" spans="1:5" x14ac:dyDescent="0.35">
      <c r="A382" s="397" t="s">
        <v>100</v>
      </c>
      <c r="B382" s="437">
        <v>0</v>
      </c>
      <c r="C382" s="437">
        <v>0</v>
      </c>
      <c r="D382" s="437">
        <v>0</v>
      </c>
      <c r="E382" s="845">
        <v>0</v>
      </c>
    </row>
    <row r="383" spans="1:5" x14ac:dyDescent="0.35">
      <c r="A383" s="397" t="s">
        <v>101</v>
      </c>
      <c r="B383" s="437">
        <v>0</v>
      </c>
      <c r="C383" s="437">
        <v>0</v>
      </c>
      <c r="D383" s="437">
        <v>0</v>
      </c>
      <c r="E383" s="845">
        <v>0</v>
      </c>
    </row>
    <row r="384" spans="1:5" x14ac:dyDescent="0.35">
      <c r="A384" s="396" t="s">
        <v>102</v>
      </c>
      <c r="B384" s="451">
        <v>0</v>
      </c>
      <c r="C384" s="451">
        <v>0</v>
      </c>
      <c r="D384" s="451">
        <v>0</v>
      </c>
      <c r="E384" s="847">
        <v>0</v>
      </c>
    </row>
    <row r="385" spans="1:5" x14ac:dyDescent="0.35">
      <c r="A385" s="395" t="s">
        <v>374</v>
      </c>
      <c r="B385" s="453">
        <v>217244</v>
      </c>
      <c r="C385" s="453">
        <v>210000</v>
      </c>
      <c r="D385" s="453">
        <v>210000</v>
      </c>
      <c r="E385" s="848">
        <v>0</v>
      </c>
    </row>
    <row r="386" spans="1:5" x14ac:dyDescent="0.35">
      <c r="A386" s="396"/>
      <c r="B386" s="458"/>
      <c r="C386" s="459"/>
      <c r="D386" s="459"/>
      <c r="E386" s="849"/>
    </row>
    <row r="387" spans="1:5" x14ac:dyDescent="0.35">
      <c r="A387" s="396" t="s">
        <v>409</v>
      </c>
      <c r="B387" s="461"/>
      <c r="C387" s="459"/>
      <c r="D387" s="459"/>
      <c r="E387" s="849"/>
    </row>
    <row r="388" spans="1:5" x14ac:dyDescent="0.35">
      <c r="A388" s="409"/>
      <c r="B388" s="462"/>
      <c r="C388" s="459"/>
      <c r="D388" s="459"/>
      <c r="E388" s="849"/>
    </row>
    <row r="389" spans="1:5" x14ac:dyDescent="0.35">
      <c r="A389" s="397" t="s">
        <v>373</v>
      </c>
      <c r="B389" s="449">
        <v>0</v>
      </c>
      <c r="C389" s="744">
        <v>40000</v>
      </c>
      <c r="D389" s="744">
        <v>40000</v>
      </c>
      <c r="E389" s="844">
        <v>0</v>
      </c>
    </row>
    <row r="390" spans="1:5" x14ac:dyDescent="0.35">
      <c r="A390" s="397" t="s">
        <v>372</v>
      </c>
      <c r="B390" s="437">
        <v>0</v>
      </c>
      <c r="C390" s="437">
        <v>0</v>
      </c>
      <c r="D390" s="437">
        <v>0</v>
      </c>
      <c r="E390" s="845">
        <v>0</v>
      </c>
    </row>
    <row r="391" spans="1:5" x14ac:dyDescent="0.35">
      <c r="A391" s="397" t="s">
        <v>371</v>
      </c>
      <c r="B391" s="437">
        <v>0</v>
      </c>
      <c r="C391" s="749">
        <v>16400</v>
      </c>
      <c r="D391" s="749">
        <v>16400</v>
      </c>
      <c r="E391" s="845">
        <v>0</v>
      </c>
    </row>
    <row r="392" spans="1:5" x14ac:dyDescent="0.35">
      <c r="A392" s="396" t="s">
        <v>89</v>
      </c>
      <c r="B392" s="451">
        <v>0</v>
      </c>
      <c r="C392" s="451">
        <v>56400</v>
      </c>
      <c r="D392" s="451">
        <v>56400</v>
      </c>
      <c r="E392" s="846">
        <v>0</v>
      </c>
    </row>
    <row r="393" spans="1:5" x14ac:dyDescent="0.35">
      <c r="A393" s="397" t="s">
        <v>90</v>
      </c>
      <c r="B393" s="437">
        <v>0</v>
      </c>
      <c r="C393" s="437">
        <v>0</v>
      </c>
      <c r="D393" s="437">
        <v>0</v>
      </c>
      <c r="E393" s="845">
        <v>0</v>
      </c>
    </row>
    <row r="394" spans="1:5" x14ac:dyDescent="0.35">
      <c r="A394" s="397" t="s">
        <v>91</v>
      </c>
      <c r="B394" s="437">
        <v>0</v>
      </c>
      <c r="C394" s="437">
        <v>0</v>
      </c>
      <c r="D394" s="437">
        <v>0</v>
      </c>
      <c r="E394" s="845">
        <v>0</v>
      </c>
    </row>
    <row r="395" spans="1:5" x14ac:dyDescent="0.35">
      <c r="A395" s="397" t="s">
        <v>92</v>
      </c>
      <c r="B395" s="437">
        <v>0</v>
      </c>
      <c r="C395" s="437">
        <v>0</v>
      </c>
      <c r="D395" s="437">
        <v>0</v>
      </c>
      <c r="E395" s="845">
        <v>0</v>
      </c>
    </row>
    <row r="396" spans="1:5" x14ac:dyDescent="0.35">
      <c r="A396" s="396" t="s">
        <v>370</v>
      </c>
      <c r="B396" s="451">
        <v>0</v>
      </c>
      <c r="C396" s="451">
        <v>0</v>
      </c>
      <c r="D396" s="451">
        <v>0</v>
      </c>
      <c r="E396" s="846">
        <v>0</v>
      </c>
    </row>
    <row r="397" spans="1:5" x14ac:dyDescent="0.35">
      <c r="A397" s="397" t="s">
        <v>94</v>
      </c>
      <c r="B397" s="437">
        <v>0</v>
      </c>
      <c r="C397" s="437">
        <v>0</v>
      </c>
      <c r="D397" s="437">
        <v>0</v>
      </c>
      <c r="E397" s="845">
        <v>0</v>
      </c>
    </row>
    <row r="398" spans="1:5" x14ac:dyDescent="0.35">
      <c r="A398" s="397" t="s">
        <v>95</v>
      </c>
      <c r="B398" s="437">
        <v>0</v>
      </c>
      <c r="C398" s="437">
        <v>0</v>
      </c>
      <c r="D398" s="437">
        <v>0</v>
      </c>
      <c r="E398" s="845">
        <v>0</v>
      </c>
    </row>
    <row r="399" spans="1:5" x14ac:dyDescent="0.35">
      <c r="A399" s="397" t="s">
        <v>96</v>
      </c>
      <c r="B399" s="437">
        <v>0</v>
      </c>
      <c r="C399" s="437">
        <v>0</v>
      </c>
      <c r="D399" s="437">
        <v>0</v>
      </c>
      <c r="E399" s="845">
        <v>0</v>
      </c>
    </row>
    <row r="400" spans="1:5" x14ac:dyDescent="0.35">
      <c r="A400" s="397" t="s">
        <v>97</v>
      </c>
      <c r="B400" s="437">
        <v>0</v>
      </c>
      <c r="C400" s="437">
        <v>0</v>
      </c>
      <c r="D400" s="437">
        <v>0</v>
      </c>
      <c r="E400" s="845">
        <v>0</v>
      </c>
    </row>
    <row r="401" spans="1:5" x14ac:dyDescent="0.35">
      <c r="A401" s="396" t="s">
        <v>98</v>
      </c>
      <c r="B401" s="451">
        <v>0</v>
      </c>
      <c r="C401" s="451">
        <v>0</v>
      </c>
      <c r="D401" s="451">
        <v>0</v>
      </c>
      <c r="E401" s="846">
        <v>0</v>
      </c>
    </row>
    <row r="402" spans="1:5" x14ac:dyDescent="0.35">
      <c r="A402" s="397" t="s">
        <v>99</v>
      </c>
      <c r="B402" s="437">
        <v>0</v>
      </c>
      <c r="C402" s="437">
        <v>0</v>
      </c>
      <c r="D402" s="437">
        <v>0</v>
      </c>
      <c r="E402" s="845">
        <v>0</v>
      </c>
    </row>
    <row r="403" spans="1:5" x14ac:dyDescent="0.35">
      <c r="A403" s="397" t="s">
        <v>100</v>
      </c>
      <c r="B403" s="437">
        <v>0</v>
      </c>
      <c r="C403" s="437">
        <v>0</v>
      </c>
      <c r="D403" s="437">
        <v>0</v>
      </c>
      <c r="E403" s="845">
        <v>0</v>
      </c>
    </row>
    <row r="404" spans="1:5" x14ac:dyDescent="0.35">
      <c r="A404" s="397" t="s">
        <v>101</v>
      </c>
      <c r="B404" s="437">
        <v>0</v>
      </c>
      <c r="C404" s="437">
        <v>0</v>
      </c>
      <c r="D404" s="437">
        <v>0</v>
      </c>
      <c r="E404" s="845">
        <v>0</v>
      </c>
    </row>
    <row r="405" spans="1:5" x14ac:dyDescent="0.35">
      <c r="A405" s="396" t="s">
        <v>102</v>
      </c>
      <c r="B405" s="451">
        <v>0</v>
      </c>
      <c r="C405" s="451">
        <v>0</v>
      </c>
      <c r="D405" s="451">
        <v>0</v>
      </c>
      <c r="E405" s="847">
        <v>0</v>
      </c>
    </row>
    <row r="406" spans="1:5" x14ac:dyDescent="0.35">
      <c r="A406" s="395" t="s">
        <v>374</v>
      </c>
      <c r="B406" s="453">
        <v>0</v>
      </c>
      <c r="C406" s="453">
        <v>56400</v>
      </c>
      <c r="D406" s="453">
        <v>56400</v>
      </c>
      <c r="E406" s="848">
        <v>0</v>
      </c>
    </row>
    <row r="407" spans="1:5" x14ac:dyDescent="0.35">
      <c r="A407" s="396"/>
      <c r="B407" s="458"/>
      <c r="C407" s="459"/>
      <c r="D407" s="459"/>
      <c r="E407" s="849"/>
    </row>
    <row r="408" spans="1:5" x14ac:dyDescent="0.35">
      <c r="A408" s="396" t="s">
        <v>408</v>
      </c>
      <c r="B408" s="461"/>
      <c r="C408" s="459"/>
      <c r="D408" s="459"/>
      <c r="E408" s="849"/>
    </row>
    <row r="409" spans="1:5" x14ac:dyDescent="0.35">
      <c r="A409" s="409"/>
      <c r="B409" s="462"/>
      <c r="C409" s="459"/>
      <c r="D409" s="459"/>
      <c r="E409" s="849"/>
    </row>
    <row r="410" spans="1:5" x14ac:dyDescent="0.35">
      <c r="A410" s="397" t="s">
        <v>373</v>
      </c>
      <c r="B410" s="449">
        <v>0</v>
      </c>
      <c r="C410" s="449">
        <v>0</v>
      </c>
      <c r="D410" s="449">
        <v>0</v>
      </c>
      <c r="E410" s="844">
        <v>0</v>
      </c>
    </row>
    <row r="411" spans="1:5" x14ac:dyDescent="0.35">
      <c r="A411" s="397" t="s">
        <v>372</v>
      </c>
      <c r="B411" s="437">
        <v>0</v>
      </c>
      <c r="C411" s="437">
        <v>0</v>
      </c>
      <c r="D411" s="437">
        <v>0</v>
      </c>
      <c r="E411" s="845">
        <v>0</v>
      </c>
    </row>
    <row r="412" spans="1:5" x14ac:dyDescent="0.35">
      <c r="A412" s="397" t="s">
        <v>371</v>
      </c>
      <c r="B412" s="437">
        <v>0</v>
      </c>
      <c r="C412" s="437">
        <v>0</v>
      </c>
      <c r="D412" s="437">
        <v>0</v>
      </c>
      <c r="E412" s="845">
        <v>0</v>
      </c>
    </row>
    <row r="413" spans="1:5" x14ac:dyDescent="0.35">
      <c r="A413" s="396" t="s">
        <v>89</v>
      </c>
      <c r="B413" s="451">
        <v>0</v>
      </c>
      <c r="C413" s="451">
        <v>0</v>
      </c>
      <c r="D413" s="451">
        <v>0</v>
      </c>
      <c r="E413" s="846">
        <v>0</v>
      </c>
    </row>
    <row r="414" spans="1:5" x14ac:dyDescent="0.35">
      <c r="A414" s="397" t="s">
        <v>90</v>
      </c>
      <c r="B414" s="437">
        <v>0</v>
      </c>
      <c r="C414" s="749">
        <v>250</v>
      </c>
      <c r="D414" s="749">
        <v>250</v>
      </c>
      <c r="E414" s="845">
        <v>0</v>
      </c>
    </row>
    <row r="415" spans="1:5" x14ac:dyDescent="0.35">
      <c r="A415" s="397" t="s">
        <v>91</v>
      </c>
      <c r="B415" s="437">
        <v>0</v>
      </c>
      <c r="C415" s="437">
        <v>0</v>
      </c>
      <c r="D415" s="437">
        <v>0</v>
      </c>
      <c r="E415" s="845">
        <v>0</v>
      </c>
    </row>
    <row r="416" spans="1:5" x14ac:dyDescent="0.35">
      <c r="A416" s="397" t="s">
        <v>92</v>
      </c>
      <c r="B416" s="437">
        <v>77</v>
      </c>
      <c r="C416" s="749">
        <v>250</v>
      </c>
      <c r="D416" s="749">
        <v>250</v>
      </c>
      <c r="E416" s="845">
        <v>0</v>
      </c>
    </row>
    <row r="417" spans="1:5" x14ac:dyDescent="0.35">
      <c r="A417" s="396" t="s">
        <v>370</v>
      </c>
      <c r="B417" s="451">
        <v>77</v>
      </c>
      <c r="C417" s="451">
        <v>500</v>
      </c>
      <c r="D417" s="451">
        <v>500</v>
      </c>
      <c r="E417" s="846">
        <v>0</v>
      </c>
    </row>
    <row r="418" spans="1:5" x14ac:dyDescent="0.35">
      <c r="A418" s="397" t="s">
        <v>94</v>
      </c>
      <c r="B418" s="437">
        <v>0</v>
      </c>
      <c r="C418" s="437">
        <v>0</v>
      </c>
      <c r="D418" s="437">
        <v>0</v>
      </c>
      <c r="E418" s="845">
        <v>0</v>
      </c>
    </row>
    <row r="419" spans="1:5" x14ac:dyDescent="0.35">
      <c r="A419" s="397" t="s">
        <v>95</v>
      </c>
      <c r="B419" s="437">
        <v>0</v>
      </c>
      <c r="C419" s="437">
        <v>0</v>
      </c>
      <c r="D419" s="437">
        <v>0</v>
      </c>
      <c r="E419" s="845">
        <v>0</v>
      </c>
    </row>
    <row r="420" spans="1:5" x14ac:dyDescent="0.35">
      <c r="A420" s="397" t="s">
        <v>96</v>
      </c>
      <c r="B420" s="437">
        <v>0</v>
      </c>
      <c r="C420" s="437">
        <v>0</v>
      </c>
      <c r="D420" s="437">
        <v>0</v>
      </c>
      <c r="E420" s="845">
        <v>0</v>
      </c>
    </row>
    <row r="421" spans="1:5" x14ac:dyDescent="0.35">
      <c r="A421" s="397" t="s">
        <v>97</v>
      </c>
      <c r="B421" s="437">
        <v>0</v>
      </c>
      <c r="C421" s="437">
        <v>0</v>
      </c>
      <c r="D421" s="437">
        <v>0</v>
      </c>
      <c r="E421" s="845">
        <v>0</v>
      </c>
    </row>
    <row r="422" spans="1:5" x14ac:dyDescent="0.35">
      <c r="A422" s="396" t="s">
        <v>98</v>
      </c>
      <c r="B422" s="451">
        <v>0</v>
      </c>
      <c r="C422" s="451">
        <v>0</v>
      </c>
      <c r="D422" s="451">
        <v>0</v>
      </c>
      <c r="E422" s="846">
        <v>0</v>
      </c>
    </row>
    <row r="423" spans="1:5" x14ac:dyDescent="0.35">
      <c r="A423" s="397" t="s">
        <v>99</v>
      </c>
      <c r="B423" s="437">
        <v>0</v>
      </c>
      <c r="C423" s="437">
        <v>0</v>
      </c>
      <c r="D423" s="437">
        <v>0</v>
      </c>
      <c r="E423" s="845">
        <v>0</v>
      </c>
    </row>
    <row r="424" spans="1:5" x14ac:dyDescent="0.35">
      <c r="A424" s="397" t="s">
        <v>100</v>
      </c>
      <c r="B424" s="437">
        <v>0</v>
      </c>
      <c r="C424" s="437">
        <v>0</v>
      </c>
      <c r="D424" s="437">
        <v>0</v>
      </c>
      <c r="E424" s="845">
        <v>0</v>
      </c>
    </row>
    <row r="425" spans="1:5" x14ac:dyDescent="0.35">
      <c r="A425" s="397" t="s">
        <v>101</v>
      </c>
      <c r="B425" s="437">
        <v>0</v>
      </c>
      <c r="C425" s="437">
        <v>0</v>
      </c>
      <c r="D425" s="437">
        <v>0</v>
      </c>
      <c r="E425" s="845">
        <v>0</v>
      </c>
    </row>
    <row r="426" spans="1:5" x14ac:dyDescent="0.35">
      <c r="A426" s="396" t="s">
        <v>102</v>
      </c>
      <c r="B426" s="451">
        <v>0</v>
      </c>
      <c r="C426" s="451">
        <v>0</v>
      </c>
      <c r="D426" s="451">
        <v>0</v>
      </c>
      <c r="E426" s="847">
        <v>0</v>
      </c>
    </row>
    <row r="427" spans="1:5" x14ac:dyDescent="0.35">
      <c r="A427" s="395" t="s">
        <v>374</v>
      </c>
      <c r="B427" s="453">
        <v>77</v>
      </c>
      <c r="C427" s="453">
        <v>500</v>
      </c>
      <c r="D427" s="453">
        <v>500</v>
      </c>
      <c r="E427" s="848">
        <v>0</v>
      </c>
    </row>
    <row r="428" spans="1:5" x14ac:dyDescent="0.35">
      <c r="A428" s="396"/>
      <c r="B428" s="458"/>
      <c r="C428" s="459"/>
      <c r="D428" s="459"/>
      <c r="E428" s="849"/>
    </row>
    <row r="429" spans="1:5" x14ac:dyDescent="0.35">
      <c r="A429" s="396" t="s">
        <v>407</v>
      </c>
      <c r="B429" s="461"/>
      <c r="C429" s="459"/>
      <c r="D429" s="459"/>
      <c r="E429" s="849"/>
    </row>
    <row r="430" spans="1:5" x14ac:dyDescent="0.35">
      <c r="A430" s="409"/>
      <c r="B430" s="462"/>
      <c r="C430" s="459"/>
      <c r="D430" s="459"/>
      <c r="E430" s="849"/>
    </row>
    <row r="431" spans="1:5" x14ac:dyDescent="0.35">
      <c r="A431" s="397" t="s">
        <v>373</v>
      </c>
      <c r="B431" s="449">
        <v>43731</v>
      </c>
      <c r="C431" s="744">
        <v>43888</v>
      </c>
      <c r="D431" s="744">
        <v>43888</v>
      </c>
      <c r="E431" s="844">
        <v>0</v>
      </c>
    </row>
    <row r="432" spans="1:5" x14ac:dyDescent="0.35">
      <c r="A432" s="397" t="s">
        <v>372</v>
      </c>
      <c r="B432" s="437"/>
      <c r="C432" s="437"/>
      <c r="D432" s="437"/>
      <c r="E432" s="845">
        <v>0</v>
      </c>
    </row>
    <row r="433" spans="1:5" x14ac:dyDescent="0.35">
      <c r="A433" s="397" t="s">
        <v>371</v>
      </c>
      <c r="B433" s="437">
        <v>15267</v>
      </c>
      <c r="C433" s="749">
        <v>18872</v>
      </c>
      <c r="D433" s="749">
        <v>18872</v>
      </c>
      <c r="E433" s="845">
        <v>0</v>
      </c>
    </row>
    <row r="434" spans="1:5" x14ac:dyDescent="0.35">
      <c r="A434" s="396" t="s">
        <v>89</v>
      </c>
      <c r="B434" s="451">
        <v>58998</v>
      </c>
      <c r="C434" s="451">
        <v>62760</v>
      </c>
      <c r="D434" s="451">
        <v>62760</v>
      </c>
      <c r="E434" s="846">
        <v>0</v>
      </c>
    </row>
    <row r="435" spans="1:5" x14ac:dyDescent="0.35">
      <c r="A435" s="397" t="s">
        <v>90</v>
      </c>
      <c r="B435" s="437">
        <v>0</v>
      </c>
      <c r="C435" s="437">
        <v>0</v>
      </c>
      <c r="D435" s="437">
        <v>0</v>
      </c>
      <c r="E435" s="845">
        <v>0</v>
      </c>
    </row>
    <row r="436" spans="1:5" x14ac:dyDescent="0.35">
      <c r="A436" s="397" t="s">
        <v>91</v>
      </c>
      <c r="B436" s="437">
        <v>0</v>
      </c>
      <c r="C436" s="749">
        <v>2500</v>
      </c>
      <c r="D436" s="749">
        <v>2500</v>
      </c>
      <c r="E436" s="845">
        <v>0</v>
      </c>
    </row>
    <row r="437" spans="1:5" x14ac:dyDescent="0.35">
      <c r="A437" s="397" t="s">
        <v>92</v>
      </c>
      <c r="B437" s="437">
        <v>1425</v>
      </c>
      <c r="C437" s="749">
        <v>2000</v>
      </c>
      <c r="D437" s="749">
        <v>2000</v>
      </c>
      <c r="E437" s="845">
        <v>0</v>
      </c>
    </row>
    <row r="438" spans="1:5" x14ac:dyDescent="0.35">
      <c r="A438" s="396" t="s">
        <v>370</v>
      </c>
      <c r="B438" s="451">
        <v>1425</v>
      </c>
      <c r="C438" s="451">
        <v>4500</v>
      </c>
      <c r="D438" s="451">
        <v>4500</v>
      </c>
      <c r="E438" s="846">
        <v>0</v>
      </c>
    </row>
    <row r="439" spans="1:5" x14ac:dyDescent="0.35">
      <c r="A439" s="397" t="s">
        <v>94</v>
      </c>
      <c r="B439" s="437">
        <v>0</v>
      </c>
      <c r="C439" s="437">
        <v>0</v>
      </c>
      <c r="D439" s="437">
        <v>0</v>
      </c>
      <c r="E439" s="845">
        <v>0</v>
      </c>
    </row>
    <row r="440" spans="1:5" x14ac:dyDescent="0.35">
      <c r="A440" s="397" t="s">
        <v>95</v>
      </c>
      <c r="B440" s="437">
        <v>0</v>
      </c>
      <c r="C440" s="437">
        <v>0</v>
      </c>
      <c r="D440" s="437">
        <v>0</v>
      </c>
      <c r="E440" s="845">
        <v>0</v>
      </c>
    </row>
    <row r="441" spans="1:5" x14ac:dyDescent="0.35">
      <c r="A441" s="397" t="s">
        <v>96</v>
      </c>
      <c r="B441" s="437">
        <v>0</v>
      </c>
      <c r="C441" s="437">
        <v>0</v>
      </c>
      <c r="D441" s="437">
        <v>0</v>
      </c>
      <c r="E441" s="845">
        <v>0</v>
      </c>
    </row>
    <row r="442" spans="1:5" x14ac:dyDescent="0.35">
      <c r="A442" s="397" t="s">
        <v>97</v>
      </c>
      <c r="B442" s="437">
        <v>0</v>
      </c>
      <c r="C442" s="437">
        <v>0</v>
      </c>
      <c r="D442" s="437">
        <v>0</v>
      </c>
      <c r="E442" s="845">
        <v>0</v>
      </c>
    </row>
    <row r="443" spans="1:5" x14ac:dyDescent="0.35">
      <c r="A443" s="396" t="s">
        <v>98</v>
      </c>
      <c r="B443" s="451">
        <v>0</v>
      </c>
      <c r="C443" s="451">
        <v>0</v>
      </c>
      <c r="D443" s="451">
        <v>0</v>
      </c>
      <c r="E443" s="846">
        <v>0</v>
      </c>
    </row>
    <row r="444" spans="1:5" x14ac:dyDescent="0.35">
      <c r="A444" s="397" t="s">
        <v>99</v>
      </c>
      <c r="B444" s="437">
        <v>0</v>
      </c>
      <c r="C444" s="437">
        <v>0</v>
      </c>
      <c r="D444" s="437">
        <v>0</v>
      </c>
      <c r="E444" s="845">
        <v>0</v>
      </c>
    </row>
    <row r="445" spans="1:5" x14ac:dyDescent="0.35">
      <c r="A445" s="397" t="s">
        <v>100</v>
      </c>
      <c r="B445" s="437">
        <v>0</v>
      </c>
      <c r="C445" s="437">
        <v>0</v>
      </c>
      <c r="D445" s="437">
        <v>0</v>
      </c>
      <c r="E445" s="845">
        <v>0</v>
      </c>
    </row>
    <row r="446" spans="1:5" x14ac:dyDescent="0.35">
      <c r="A446" s="397" t="s">
        <v>101</v>
      </c>
      <c r="B446" s="437">
        <v>0</v>
      </c>
      <c r="C446" s="437">
        <v>0</v>
      </c>
      <c r="D446" s="437">
        <v>0</v>
      </c>
      <c r="E446" s="845">
        <v>0</v>
      </c>
    </row>
    <row r="447" spans="1:5" x14ac:dyDescent="0.35">
      <c r="A447" s="396" t="s">
        <v>102</v>
      </c>
      <c r="B447" s="451">
        <v>0</v>
      </c>
      <c r="C447" s="451">
        <v>0</v>
      </c>
      <c r="D447" s="451">
        <v>0</v>
      </c>
      <c r="E447" s="847">
        <v>0</v>
      </c>
    </row>
    <row r="448" spans="1:5" x14ac:dyDescent="0.35">
      <c r="A448" s="395" t="s">
        <v>374</v>
      </c>
      <c r="B448" s="453">
        <v>60423</v>
      </c>
      <c r="C448" s="453">
        <v>67260</v>
      </c>
      <c r="D448" s="453">
        <v>67260</v>
      </c>
      <c r="E448" s="848">
        <v>0</v>
      </c>
    </row>
    <row r="449" spans="1:5" x14ac:dyDescent="0.35">
      <c r="A449" s="396"/>
      <c r="B449" s="458"/>
      <c r="C449" s="459"/>
      <c r="D449" s="459"/>
      <c r="E449" s="849"/>
    </row>
    <row r="450" spans="1:5" x14ac:dyDescent="0.35">
      <c r="A450" s="396" t="s">
        <v>406</v>
      </c>
      <c r="B450" s="461"/>
      <c r="C450" s="459"/>
      <c r="D450" s="459"/>
      <c r="E450" s="849"/>
    </row>
    <row r="451" spans="1:5" x14ac:dyDescent="0.35">
      <c r="A451" s="409"/>
      <c r="B451" s="462"/>
      <c r="C451" s="459"/>
      <c r="D451" s="459"/>
      <c r="E451" s="849"/>
    </row>
    <row r="452" spans="1:5" x14ac:dyDescent="0.35">
      <c r="A452" s="397" t="s">
        <v>373</v>
      </c>
      <c r="B452" s="449">
        <v>39901</v>
      </c>
      <c r="C452" s="744">
        <v>46228</v>
      </c>
      <c r="D452" s="744">
        <v>40000</v>
      </c>
      <c r="E452" s="844">
        <v>-6228</v>
      </c>
    </row>
    <row r="453" spans="1:5" x14ac:dyDescent="0.35">
      <c r="A453" s="397" t="s">
        <v>372</v>
      </c>
      <c r="B453" s="437"/>
      <c r="C453" s="437">
        <v>0</v>
      </c>
      <c r="D453" s="437"/>
      <c r="E453" s="845">
        <v>0</v>
      </c>
    </row>
    <row r="454" spans="1:5" x14ac:dyDescent="0.35">
      <c r="A454" s="397" t="s">
        <v>371</v>
      </c>
      <c r="B454" s="437">
        <v>15991</v>
      </c>
      <c r="C454" s="749">
        <v>25425</v>
      </c>
      <c r="D454" s="749">
        <v>16021</v>
      </c>
      <c r="E454" s="845">
        <v>-9404</v>
      </c>
    </row>
    <row r="455" spans="1:5" x14ac:dyDescent="0.35">
      <c r="A455" s="396" t="s">
        <v>89</v>
      </c>
      <c r="B455" s="451">
        <v>55892</v>
      </c>
      <c r="C455" s="451">
        <v>71653</v>
      </c>
      <c r="D455" s="451">
        <v>56021</v>
      </c>
      <c r="E455" s="846">
        <v>-15632</v>
      </c>
    </row>
    <row r="456" spans="1:5" x14ac:dyDescent="0.35">
      <c r="A456" s="397" t="s">
        <v>90</v>
      </c>
      <c r="B456" s="437">
        <v>0</v>
      </c>
      <c r="C456" s="437">
        <v>0</v>
      </c>
      <c r="D456" s="437">
        <v>0</v>
      </c>
      <c r="E456" s="845">
        <v>0</v>
      </c>
    </row>
    <row r="457" spans="1:5" x14ac:dyDescent="0.35">
      <c r="A457" s="397" t="s">
        <v>91</v>
      </c>
      <c r="B457" s="437">
        <v>0</v>
      </c>
      <c r="C457" s="437">
        <v>0</v>
      </c>
      <c r="D457" s="437">
        <v>0</v>
      </c>
      <c r="E457" s="845">
        <v>0</v>
      </c>
    </row>
    <row r="458" spans="1:5" x14ac:dyDescent="0.35">
      <c r="A458" s="397" t="s">
        <v>92</v>
      </c>
      <c r="B458" s="437">
        <v>0</v>
      </c>
      <c r="C458" s="437">
        <v>0</v>
      </c>
      <c r="D458" s="437">
        <v>0</v>
      </c>
      <c r="E458" s="845">
        <v>0</v>
      </c>
    </row>
    <row r="459" spans="1:5" x14ac:dyDescent="0.35">
      <c r="A459" s="396" t="s">
        <v>370</v>
      </c>
      <c r="B459" s="451">
        <v>0</v>
      </c>
      <c r="C459" s="451">
        <v>0</v>
      </c>
      <c r="D459" s="451">
        <v>0</v>
      </c>
      <c r="E459" s="846">
        <v>0</v>
      </c>
    </row>
    <row r="460" spans="1:5" x14ac:dyDescent="0.35">
      <c r="A460" s="397" t="s">
        <v>94</v>
      </c>
      <c r="B460" s="437">
        <v>0</v>
      </c>
      <c r="C460" s="437">
        <v>0</v>
      </c>
      <c r="D460" s="437">
        <v>0</v>
      </c>
      <c r="E460" s="845">
        <v>0</v>
      </c>
    </row>
    <row r="461" spans="1:5" x14ac:dyDescent="0.35">
      <c r="A461" s="397" t="s">
        <v>95</v>
      </c>
      <c r="B461" s="437">
        <v>0</v>
      </c>
      <c r="C461" s="437">
        <v>0</v>
      </c>
      <c r="D461" s="437">
        <v>0</v>
      </c>
      <c r="E461" s="845">
        <v>0</v>
      </c>
    </row>
    <row r="462" spans="1:5" x14ac:dyDescent="0.35">
      <c r="A462" s="397" t="s">
        <v>96</v>
      </c>
      <c r="B462" s="437">
        <v>0</v>
      </c>
      <c r="C462" s="437">
        <v>0</v>
      </c>
      <c r="D462" s="437">
        <v>0</v>
      </c>
      <c r="E462" s="845">
        <v>0</v>
      </c>
    </row>
    <row r="463" spans="1:5" x14ac:dyDescent="0.35">
      <c r="A463" s="397" t="s">
        <v>97</v>
      </c>
      <c r="B463" s="437">
        <v>0</v>
      </c>
      <c r="C463" s="437">
        <v>0</v>
      </c>
      <c r="D463" s="437">
        <v>0</v>
      </c>
      <c r="E463" s="850">
        <v>0</v>
      </c>
    </row>
    <row r="464" spans="1:5" x14ac:dyDescent="0.35">
      <c r="A464" s="396" t="s">
        <v>98</v>
      </c>
      <c r="B464" s="451">
        <v>0</v>
      </c>
      <c r="C464" s="451">
        <v>0</v>
      </c>
      <c r="D464" s="451">
        <v>0</v>
      </c>
      <c r="E464" s="841">
        <v>0</v>
      </c>
    </row>
    <row r="465" spans="1:5" x14ac:dyDescent="0.35">
      <c r="A465" s="397" t="s">
        <v>99</v>
      </c>
      <c r="B465" s="437">
        <v>0</v>
      </c>
      <c r="C465" s="437">
        <v>0</v>
      </c>
      <c r="D465" s="437">
        <v>0</v>
      </c>
      <c r="E465" s="840">
        <v>0</v>
      </c>
    </row>
    <row r="466" spans="1:5" x14ac:dyDescent="0.35">
      <c r="A466" s="397" t="s">
        <v>100</v>
      </c>
      <c r="B466" s="437">
        <v>0</v>
      </c>
      <c r="C466" s="437">
        <v>0</v>
      </c>
      <c r="D466" s="437">
        <v>0</v>
      </c>
      <c r="E466" s="840">
        <v>0</v>
      </c>
    </row>
    <row r="467" spans="1:5" x14ac:dyDescent="0.35">
      <c r="A467" s="397" t="s">
        <v>101</v>
      </c>
      <c r="B467" s="437">
        <v>0</v>
      </c>
      <c r="C467" s="437">
        <v>0</v>
      </c>
      <c r="D467" s="437">
        <v>0</v>
      </c>
      <c r="E467" s="840">
        <v>0</v>
      </c>
    </row>
    <row r="468" spans="1:5" x14ac:dyDescent="0.35">
      <c r="A468" s="396" t="s">
        <v>102</v>
      </c>
      <c r="B468" s="451">
        <v>0</v>
      </c>
      <c r="C468" s="451">
        <v>0</v>
      </c>
      <c r="D468" s="451">
        <v>0</v>
      </c>
      <c r="E468" s="842">
        <v>0</v>
      </c>
    </row>
    <row r="469" spans="1:5" x14ac:dyDescent="0.35">
      <c r="A469" s="395" t="s">
        <v>374</v>
      </c>
      <c r="B469" s="453">
        <v>55892</v>
      </c>
      <c r="C469" s="453">
        <v>71653</v>
      </c>
      <c r="D469" s="453">
        <v>56021</v>
      </c>
      <c r="E469" s="843">
        <v>-15632</v>
      </c>
    </row>
    <row r="470" spans="1:5" x14ac:dyDescent="0.35">
      <c r="A470" s="396"/>
      <c r="B470" s="458"/>
      <c r="C470" s="459"/>
      <c r="D470" s="459"/>
      <c r="E470" s="460"/>
    </row>
    <row r="471" spans="1:5" x14ac:dyDescent="0.35">
      <c r="A471" s="396" t="s">
        <v>405</v>
      </c>
      <c r="B471" s="461"/>
      <c r="C471" s="459"/>
      <c r="D471" s="459"/>
      <c r="E471" s="460"/>
    </row>
    <row r="472" spans="1:5" x14ac:dyDescent="0.35">
      <c r="A472" s="409"/>
      <c r="B472" s="462"/>
      <c r="C472" s="459"/>
      <c r="D472" s="459"/>
      <c r="E472" s="460"/>
    </row>
    <row r="473" spans="1:5" x14ac:dyDescent="0.35">
      <c r="A473" s="397" t="s">
        <v>373</v>
      </c>
      <c r="B473" s="449">
        <v>271565</v>
      </c>
      <c r="C473" s="744">
        <v>536758</v>
      </c>
      <c r="D473" s="744">
        <v>482229</v>
      </c>
      <c r="E473" s="839">
        <v>-54529</v>
      </c>
    </row>
    <row r="474" spans="1:5" x14ac:dyDescent="0.35">
      <c r="A474" s="397" t="s">
        <v>372</v>
      </c>
      <c r="B474" s="437"/>
      <c r="C474" s="437"/>
      <c r="D474" s="437"/>
      <c r="E474" s="840">
        <v>0</v>
      </c>
    </row>
    <row r="475" spans="1:5" x14ac:dyDescent="0.35">
      <c r="A475" s="397" t="s">
        <v>371</v>
      </c>
      <c r="B475" s="437">
        <v>75557</v>
      </c>
      <c r="C475" s="749">
        <v>221442</v>
      </c>
      <c r="D475" s="749">
        <v>192892</v>
      </c>
      <c r="E475" s="840">
        <v>-28550</v>
      </c>
    </row>
    <row r="476" spans="1:5" x14ac:dyDescent="0.35">
      <c r="A476" s="396" t="s">
        <v>89</v>
      </c>
      <c r="B476" s="451">
        <v>347122</v>
      </c>
      <c r="C476" s="451">
        <v>758200</v>
      </c>
      <c r="D476" s="451">
        <v>675121</v>
      </c>
      <c r="E476" s="841">
        <v>-83079</v>
      </c>
    </row>
    <row r="477" spans="1:5" x14ac:dyDescent="0.35">
      <c r="A477" s="397" t="s">
        <v>90</v>
      </c>
      <c r="B477" s="437">
        <v>0</v>
      </c>
      <c r="C477" s="749">
        <v>1000</v>
      </c>
      <c r="D477" s="749">
        <v>1000</v>
      </c>
      <c r="E477" s="840">
        <v>0</v>
      </c>
    </row>
    <row r="478" spans="1:5" x14ac:dyDescent="0.35">
      <c r="A478" s="397" t="s">
        <v>91</v>
      </c>
      <c r="B478" s="437">
        <v>3820</v>
      </c>
      <c r="C478" s="749">
        <v>3000</v>
      </c>
      <c r="D478" s="749">
        <v>3000</v>
      </c>
      <c r="E478" s="840">
        <v>0</v>
      </c>
    </row>
    <row r="479" spans="1:5" x14ac:dyDescent="0.35">
      <c r="A479" s="397" t="s">
        <v>92</v>
      </c>
      <c r="B479" s="437">
        <v>22021</v>
      </c>
      <c r="C479" s="749">
        <v>2000</v>
      </c>
      <c r="D479" s="749">
        <v>2000</v>
      </c>
      <c r="E479" s="840">
        <v>0</v>
      </c>
    </row>
    <row r="480" spans="1:5" x14ac:dyDescent="0.35">
      <c r="A480" s="396" t="s">
        <v>370</v>
      </c>
      <c r="B480" s="451">
        <v>25841</v>
      </c>
      <c r="C480" s="451">
        <v>6000</v>
      </c>
      <c r="D480" s="451">
        <v>6000</v>
      </c>
      <c r="E480" s="841">
        <v>0</v>
      </c>
    </row>
    <row r="481" spans="1:5" x14ac:dyDescent="0.35">
      <c r="A481" s="397" t="s">
        <v>94</v>
      </c>
      <c r="B481" s="437">
        <v>240518</v>
      </c>
      <c r="C481" s="437">
        <v>0</v>
      </c>
      <c r="D481" s="437">
        <v>40000</v>
      </c>
      <c r="E481" s="840">
        <v>40000</v>
      </c>
    </row>
    <row r="482" spans="1:5" x14ac:dyDescent="0.35">
      <c r="A482" s="397" t="s">
        <v>95</v>
      </c>
      <c r="B482" s="437">
        <v>360</v>
      </c>
      <c r="C482" s="437">
        <v>0</v>
      </c>
      <c r="D482" s="437">
        <v>0</v>
      </c>
      <c r="E482" s="840">
        <v>0</v>
      </c>
    </row>
    <row r="483" spans="1:5" x14ac:dyDescent="0.35">
      <c r="A483" s="397" t="s">
        <v>96</v>
      </c>
      <c r="B483" s="437"/>
      <c r="C483" s="437">
        <v>0</v>
      </c>
      <c r="D483" s="437">
        <v>0</v>
      </c>
      <c r="E483" s="840">
        <v>0</v>
      </c>
    </row>
    <row r="484" spans="1:5" x14ac:dyDescent="0.35">
      <c r="A484" s="397" t="s">
        <v>97</v>
      </c>
      <c r="B484" s="437"/>
      <c r="C484" s="437">
        <v>0</v>
      </c>
      <c r="D484" s="437">
        <v>0</v>
      </c>
      <c r="E484" s="840">
        <v>0</v>
      </c>
    </row>
    <row r="485" spans="1:5" x14ac:dyDescent="0.35">
      <c r="A485" s="396" t="s">
        <v>98</v>
      </c>
      <c r="B485" s="451">
        <v>240878</v>
      </c>
      <c r="C485" s="451">
        <v>0</v>
      </c>
      <c r="D485" s="451">
        <v>40000</v>
      </c>
      <c r="E485" s="841">
        <v>40000</v>
      </c>
    </row>
    <row r="486" spans="1:5" x14ac:dyDescent="0.35">
      <c r="A486" s="397" t="s">
        <v>99</v>
      </c>
      <c r="B486" s="437">
        <v>0</v>
      </c>
      <c r="C486" s="437">
        <v>0</v>
      </c>
      <c r="D486" s="437">
        <v>0</v>
      </c>
      <c r="E486" s="840">
        <v>0</v>
      </c>
    </row>
    <row r="487" spans="1:5" x14ac:dyDescent="0.35">
      <c r="A487" s="397" t="s">
        <v>100</v>
      </c>
      <c r="B487" s="437">
        <v>0</v>
      </c>
      <c r="C487" s="437">
        <v>0</v>
      </c>
      <c r="D487" s="437">
        <v>0</v>
      </c>
      <c r="E487" s="840">
        <v>0</v>
      </c>
    </row>
    <row r="488" spans="1:5" x14ac:dyDescent="0.35">
      <c r="A488" s="397" t="s">
        <v>101</v>
      </c>
      <c r="B488" s="437">
        <v>0</v>
      </c>
      <c r="C488" s="437">
        <v>0</v>
      </c>
      <c r="D488" s="437">
        <v>0</v>
      </c>
      <c r="E488" s="840">
        <v>0</v>
      </c>
    </row>
    <row r="489" spans="1:5" x14ac:dyDescent="0.35">
      <c r="A489" s="396" t="s">
        <v>102</v>
      </c>
      <c r="B489" s="451">
        <v>0</v>
      </c>
      <c r="C489" s="451">
        <v>0</v>
      </c>
      <c r="D489" s="451">
        <v>0</v>
      </c>
      <c r="E489" s="842">
        <v>0</v>
      </c>
    </row>
    <row r="490" spans="1:5" x14ac:dyDescent="0.35">
      <c r="A490" s="395" t="s">
        <v>374</v>
      </c>
      <c r="B490" s="453">
        <v>613841</v>
      </c>
      <c r="C490" s="453">
        <v>764200</v>
      </c>
      <c r="D490" s="453">
        <v>721121</v>
      </c>
      <c r="E490" s="843">
        <v>-43079</v>
      </c>
    </row>
    <row r="491" spans="1:5" x14ac:dyDescent="0.35">
      <c r="A491" s="396"/>
      <c r="B491" s="458"/>
      <c r="C491" s="459"/>
      <c r="D491" s="459"/>
      <c r="E491" s="460"/>
    </row>
    <row r="492" spans="1:5" x14ac:dyDescent="0.35">
      <c r="A492" s="396" t="s">
        <v>404</v>
      </c>
      <c r="B492" s="461"/>
      <c r="C492" s="459"/>
      <c r="D492" s="459"/>
      <c r="E492" s="460"/>
    </row>
    <row r="493" spans="1:5" x14ac:dyDescent="0.35">
      <c r="A493" s="409"/>
      <c r="B493" s="462"/>
      <c r="C493" s="459"/>
      <c r="D493" s="459"/>
      <c r="E493" s="460"/>
    </row>
    <row r="494" spans="1:5" x14ac:dyDescent="0.35">
      <c r="A494" s="397" t="s">
        <v>373</v>
      </c>
      <c r="B494" s="449">
        <v>0</v>
      </c>
      <c r="C494" s="456">
        <v>0</v>
      </c>
      <c r="D494" s="456">
        <v>0</v>
      </c>
      <c r="E494" s="839">
        <v>0</v>
      </c>
    </row>
    <row r="495" spans="1:5" x14ac:dyDescent="0.35">
      <c r="A495" s="397" t="s">
        <v>372</v>
      </c>
      <c r="B495" s="437">
        <v>0</v>
      </c>
      <c r="C495" s="437">
        <v>0</v>
      </c>
      <c r="D495" s="437">
        <v>0</v>
      </c>
      <c r="E495" s="840">
        <v>0</v>
      </c>
    </row>
    <row r="496" spans="1:5" x14ac:dyDescent="0.35">
      <c r="A496" s="397" t="s">
        <v>371</v>
      </c>
      <c r="B496" s="437">
        <v>665087</v>
      </c>
      <c r="C496" s="749">
        <v>630000</v>
      </c>
      <c r="D496" s="749">
        <v>630000</v>
      </c>
      <c r="E496" s="840">
        <v>0</v>
      </c>
    </row>
    <row r="497" spans="1:5" x14ac:dyDescent="0.35">
      <c r="A497" s="396" t="s">
        <v>89</v>
      </c>
      <c r="B497" s="451">
        <v>665087</v>
      </c>
      <c r="C497" s="451">
        <v>630000</v>
      </c>
      <c r="D497" s="451">
        <v>630000</v>
      </c>
      <c r="E497" s="841">
        <v>0</v>
      </c>
    </row>
    <row r="498" spans="1:5" x14ac:dyDescent="0.35">
      <c r="A498" s="397" t="s">
        <v>90</v>
      </c>
      <c r="B498" s="437">
        <v>0</v>
      </c>
      <c r="C498" s="437">
        <v>0</v>
      </c>
      <c r="D498" s="437">
        <v>0</v>
      </c>
      <c r="E498" s="840">
        <v>0</v>
      </c>
    </row>
    <row r="499" spans="1:5" x14ac:dyDescent="0.35">
      <c r="A499" s="397" t="s">
        <v>91</v>
      </c>
      <c r="B499" s="437">
        <v>0</v>
      </c>
      <c r="C499" s="437">
        <v>0</v>
      </c>
      <c r="D499" s="437">
        <v>0</v>
      </c>
      <c r="E499" s="840">
        <v>0</v>
      </c>
    </row>
    <row r="500" spans="1:5" x14ac:dyDescent="0.35">
      <c r="A500" s="397" t="s">
        <v>92</v>
      </c>
      <c r="B500" s="437">
        <v>0</v>
      </c>
      <c r="C500" s="437">
        <v>0</v>
      </c>
      <c r="D500" s="437">
        <v>0</v>
      </c>
      <c r="E500" s="840">
        <v>0</v>
      </c>
    </row>
    <row r="501" spans="1:5" x14ac:dyDescent="0.35">
      <c r="A501" s="396" t="s">
        <v>370</v>
      </c>
      <c r="B501" s="451">
        <v>0</v>
      </c>
      <c r="C501" s="451">
        <v>0</v>
      </c>
      <c r="D501" s="451">
        <v>0</v>
      </c>
      <c r="E501" s="841">
        <v>0</v>
      </c>
    </row>
    <row r="502" spans="1:5" x14ac:dyDescent="0.35">
      <c r="A502" s="397" t="s">
        <v>94</v>
      </c>
      <c r="B502" s="437">
        <v>0</v>
      </c>
      <c r="C502" s="437">
        <v>0</v>
      </c>
      <c r="D502" s="437">
        <v>0</v>
      </c>
      <c r="E502" s="840">
        <v>0</v>
      </c>
    </row>
    <row r="503" spans="1:5" x14ac:dyDescent="0.35">
      <c r="A503" s="397" t="s">
        <v>95</v>
      </c>
      <c r="B503" s="437">
        <v>0</v>
      </c>
      <c r="C503" s="437">
        <v>0</v>
      </c>
      <c r="D503" s="437">
        <v>0</v>
      </c>
      <c r="E503" s="840">
        <v>0</v>
      </c>
    </row>
    <row r="504" spans="1:5" x14ac:dyDescent="0.35">
      <c r="A504" s="397" t="s">
        <v>96</v>
      </c>
      <c r="B504" s="437">
        <v>0</v>
      </c>
      <c r="C504" s="437">
        <v>0</v>
      </c>
      <c r="D504" s="437">
        <v>0</v>
      </c>
      <c r="E504" s="840">
        <v>0</v>
      </c>
    </row>
    <row r="505" spans="1:5" x14ac:dyDescent="0.35">
      <c r="A505" s="397" t="s">
        <v>97</v>
      </c>
      <c r="B505" s="437">
        <v>0</v>
      </c>
      <c r="C505" s="437">
        <v>0</v>
      </c>
      <c r="D505" s="437">
        <v>0</v>
      </c>
      <c r="E505" s="840">
        <v>0</v>
      </c>
    </row>
    <row r="506" spans="1:5" x14ac:dyDescent="0.35">
      <c r="A506" s="396" t="s">
        <v>98</v>
      </c>
      <c r="B506" s="451">
        <v>0</v>
      </c>
      <c r="C506" s="451">
        <v>0</v>
      </c>
      <c r="D506" s="451">
        <v>0</v>
      </c>
      <c r="E506" s="841">
        <v>0</v>
      </c>
    </row>
    <row r="507" spans="1:5" x14ac:dyDescent="0.35">
      <c r="A507" s="397" t="s">
        <v>99</v>
      </c>
      <c r="B507" s="437">
        <v>0</v>
      </c>
      <c r="C507" s="437">
        <v>0</v>
      </c>
      <c r="D507" s="437">
        <v>0</v>
      </c>
      <c r="E507" s="840">
        <v>0</v>
      </c>
    </row>
    <row r="508" spans="1:5" x14ac:dyDescent="0.35">
      <c r="A508" s="397" t="s">
        <v>100</v>
      </c>
      <c r="B508" s="437">
        <v>0</v>
      </c>
      <c r="C508" s="437">
        <v>0</v>
      </c>
      <c r="D508" s="437">
        <v>0</v>
      </c>
      <c r="E508" s="840">
        <v>0</v>
      </c>
    </row>
    <row r="509" spans="1:5" x14ac:dyDescent="0.35">
      <c r="A509" s="397" t="s">
        <v>101</v>
      </c>
      <c r="B509" s="437">
        <v>0</v>
      </c>
      <c r="C509" s="437">
        <v>0</v>
      </c>
      <c r="D509" s="437">
        <v>0</v>
      </c>
      <c r="E509" s="840">
        <v>0</v>
      </c>
    </row>
    <row r="510" spans="1:5" x14ac:dyDescent="0.35">
      <c r="A510" s="396" t="s">
        <v>102</v>
      </c>
      <c r="B510" s="451">
        <v>0</v>
      </c>
      <c r="C510" s="451">
        <v>0</v>
      </c>
      <c r="D510" s="451">
        <v>0</v>
      </c>
      <c r="E510" s="842">
        <v>0</v>
      </c>
    </row>
    <row r="511" spans="1:5" x14ac:dyDescent="0.35">
      <c r="A511" s="395" t="s">
        <v>374</v>
      </c>
      <c r="B511" s="453">
        <v>665087</v>
      </c>
      <c r="C511" s="453">
        <v>630000</v>
      </c>
      <c r="D511" s="453">
        <v>630000</v>
      </c>
      <c r="E511" s="843">
        <v>0</v>
      </c>
    </row>
    <row r="512" spans="1:5" x14ac:dyDescent="0.35">
      <c r="A512" s="396"/>
      <c r="B512" s="458"/>
      <c r="C512" s="459"/>
      <c r="D512" s="459"/>
      <c r="E512" s="460"/>
    </row>
    <row r="513" spans="1:5" x14ac:dyDescent="0.35">
      <c r="A513" s="396" t="s">
        <v>403</v>
      </c>
      <c r="B513" s="461"/>
      <c r="C513" s="459"/>
      <c r="D513" s="459"/>
      <c r="E513" s="460"/>
    </row>
    <row r="514" spans="1:5" x14ac:dyDescent="0.35">
      <c r="A514" s="409"/>
      <c r="B514" s="462"/>
      <c r="C514" s="459"/>
      <c r="D514" s="459"/>
      <c r="E514" s="460"/>
    </row>
    <row r="515" spans="1:5" x14ac:dyDescent="0.35">
      <c r="A515" s="397" t="s">
        <v>373</v>
      </c>
      <c r="B515" s="449">
        <v>0</v>
      </c>
      <c r="C515" s="449">
        <v>0</v>
      </c>
      <c r="D515" s="449">
        <v>0</v>
      </c>
      <c r="E515" s="839">
        <v>0</v>
      </c>
    </row>
    <row r="516" spans="1:5" x14ac:dyDescent="0.35">
      <c r="A516" s="397" t="s">
        <v>372</v>
      </c>
      <c r="B516" s="437">
        <v>0</v>
      </c>
      <c r="C516" s="437">
        <v>0</v>
      </c>
      <c r="D516" s="437">
        <v>0</v>
      </c>
      <c r="E516" s="840">
        <v>0</v>
      </c>
    </row>
    <row r="517" spans="1:5" x14ac:dyDescent="0.35">
      <c r="A517" s="397" t="s">
        <v>371</v>
      </c>
      <c r="B517" s="437">
        <v>0</v>
      </c>
      <c r="C517" s="437">
        <v>0</v>
      </c>
      <c r="D517" s="437">
        <v>0</v>
      </c>
      <c r="E517" s="840">
        <v>0</v>
      </c>
    </row>
    <row r="518" spans="1:5" x14ac:dyDescent="0.35">
      <c r="A518" s="396" t="s">
        <v>89</v>
      </c>
      <c r="B518" s="451">
        <v>0</v>
      </c>
      <c r="C518" s="451">
        <v>0</v>
      </c>
      <c r="D518" s="451">
        <v>0</v>
      </c>
      <c r="E518" s="841">
        <v>0</v>
      </c>
    </row>
    <row r="519" spans="1:5" x14ac:dyDescent="0.35">
      <c r="A519" s="397" t="s">
        <v>90</v>
      </c>
      <c r="B519" s="437">
        <v>0</v>
      </c>
      <c r="C519" s="437">
        <v>0</v>
      </c>
      <c r="D519" s="437">
        <v>0</v>
      </c>
      <c r="E519" s="840">
        <v>0</v>
      </c>
    </row>
    <row r="520" spans="1:5" x14ac:dyDescent="0.35">
      <c r="A520" s="397" t="s">
        <v>91</v>
      </c>
      <c r="B520" s="437">
        <v>0</v>
      </c>
      <c r="C520" s="749">
        <v>0</v>
      </c>
      <c r="D520" s="749">
        <v>0</v>
      </c>
      <c r="E520" s="840">
        <v>0</v>
      </c>
    </row>
    <row r="521" spans="1:5" x14ac:dyDescent="0.35">
      <c r="A521" s="397" t="s">
        <v>92</v>
      </c>
      <c r="B521" s="437">
        <v>0</v>
      </c>
      <c r="C521" s="437">
        <v>0</v>
      </c>
      <c r="D521" s="437">
        <v>0</v>
      </c>
      <c r="E521" s="840">
        <v>0</v>
      </c>
    </row>
    <row r="522" spans="1:5" x14ac:dyDescent="0.35">
      <c r="A522" s="396" t="s">
        <v>370</v>
      </c>
      <c r="B522" s="451">
        <v>0</v>
      </c>
      <c r="C522" s="451">
        <v>0</v>
      </c>
      <c r="D522" s="451">
        <v>0</v>
      </c>
      <c r="E522" s="841">
        <v>0</v>
      </c>
    </row>
    <row r="523" spans="1:5" x14ac:dyDescent="0.35">
      <c r="A523" s="397" t="s">
        <v>94</v>
      </c>
      <c r="B523" s="437">
        <v>0</v>
      </c>
      <c r="C523" s="437">
        <v>0</v>
      </c>
      <c r="D523" s="437">
        <v>0</v>
      </c>
      <c r="E523" s="840">
        <v>0</v>
      </c>
    </row>
    <row r="524" spans="1:5" x14ac:dyDescent="0.35">
      <c r="A524" s="397" t="s">
        <v>95</v>
      </c>
      <c r="B524" s="437">
        <v>0</v>
      </c>
      <c r="C524" s="437">
        <v>0</v>
      </c>
      <c r="D524" s="437">
        <v>0</v>
      </c>
      <c r="E524" s="840">
        <v>0</v>
      </c>
    </row>
    <row r="525" spans="1:5" x14ac:dyDescent="0.35">
      <c r="A525" s="397" t="s">
        <v>96</v>
      </c>
      <c r="B525" s="437">
        <v>0</v>
      </c>
      <c r="C525" s="437">
        <v>0</v>
      </c>
      <c r="D525" s="437">
        <v>0</v>
      </c>
      <c r="E525" s="840">
        <v>0</v>
      </c>
    </row>
    <row r="526" spans="1:5" x14ac:dyDescent="0.35">
      <c r="A526" s="397" t="s">
        <v>97</v>
      </c>
      <c r="B526" s="437">
        <v>0</v>
      </c>
      <c r="C526" s="437">
        <v>0</v>
      </c>
      <c r="D526" s="437">
        <v>0</v>
      </c>
      <c r="E526" s="840">
        <v>0</v>
      </c>
    </row>
    <row r="527" spans="1:5" x14ac:dyDescent="0.35">
      <c r="A527" s="396" t="s">
        <v>98</v>
      </c>
      <c r="B527" s="451">
        <v>0</v>
      </c>
      <c r="C527" s="451">
        <v>0</v>
      </c>
      <c r="D527" s="451">
        <v>0</v>
      </c>
      <c r="E527" s="841">
        <v>0</v>
      </c>
    </row>
    <row r="528" spans="1:5" x14ac:dyDescent="0.35">
      <c r="A528" s="397" t="s">
        <v>99</v>
      </c>
      <c r="B528" s="437">
        <v>0</v>
      </c>
      <c r="C528" s="437">
        <v>0</v>
      </c>
      <c r="D528" s="437">
        <v>0</v>
      </c>
      <c r="E528" s="840">
        <v>0</v>
      </c>
    </row>
    <row r="529" spans="1:5" x14ac:dyDescent="0.35">
      <c r="A529" s="397" t="s">
        <v>100</v>
      </c>
      <c r="B529" s="437">
        <v>0</v>
      </c>
      <c r="C529" s="437">
        <v>0</v>
      </c>
      <c r="D529" s="437">
        <v>0</v>
      </c>
      <c r="E529" s="840">
        <v>0</v>
      </c>
    </row>
    <row r="530" spans="1:5" x14ac:dyDescent="0.35">
      <c r="A530" s="397" t="s">
        <v>101</v>
      </c>
      <c r="B530" s="437">
        <v>0</v>
      </c>
      <c r="C530" s="437">
        <v>0</v>
      </c>
      <c r="D530" s="437">
        <v>0</v>
      </c>
      <c r="E530" s="840">
        <v>0</v>
      </c>
    </row>
    <row r="531" spans="1:5" x14ac:dyDescent="0.35">
      <c r="A531" s="396" t="s">
        <v>102</v>
      </c>
      <c r="B531" s="451">
        <v>0</v>
      </c>
      <c r="C531" s="451">
        <v>0</v>
      </c>
      <c r="D531" s="451">
        <v>0</v>
      </c>
      <c r="E531" s="842">
        <v>0</v>
      </c>
    </row>
    <row r="532" spans="1:5" x14ac:dyDescent="0.35">
      <c r="A532" s="395" t="s">
        <v>374</v>
      </c>
      <c r="B532" s="453">
        <v>0</v>
      </c>
      <c r="C532" s="453">
        <v>0</v>
      </c>
      <c r="D532" s="453">
        <v>0</v>
      </c>
      <c r="E532" s="843">
        <v>0</v>
      </c>
    </row>
    <row r="533" spans="1:5" x14ac:dyDescent="0.35">
      <c r="A533" s="406"/>
      <c r="B533" s="463"/>
      <c r="C533" s="459"/>
      <c r="D533" s="459"/>
      <c r="E533" s="460"/>
    </row>
    <row r="534" spans="1:5" x14ac:dyDescent="0.35">
      <c r="A534" s="405" t="s">
        <v>402</v>
      </c>
      <c r="B534" s="463"/>
      <c r="C534" s="459"/>
      <c r="D534" s="459"/>
      <c r="E534" s="460"/>
    </row>
    <row r="535" spans="1:5" x14ac:dyDescent="0.35">
      <c r="A535" s="401"/>
      <c r="B535" s="464"/>
      <c r="C535" s="465"/>
      <c r="D535" s="465"/>
      <c r="E535" s="466"/>
    </row>
    <row r="536" spans="1:5" x14ac:dyDescent="0.35">
      <c r="A536" s="397" t="s">
        <v>373</v>
      </c>
      <c r="B536" s="449">
        <v>2538859</v>
      </c>
      <c r="C536" s="449">
        <v>3337008</v>
      </c>
      <c r="D536" s="449">
        <v>3154014</v>
      </c>
      <c r="E536" s="839">
        <v>-182994</v>
      </c>
    </row>
    <row r="537" spans="1:5" x14ac:dyDescent="0.35">
      <c r="A537" s="397" t="s">
        <v>372</v>
      </c>
      <c r="B537" s="437">
        <v>0</v>
      </c>
      <c r="C537" s="437">
        <v>0</v>
      </c>
      <c r="D537" s="437">
        <v>0</v>
      </c>
      <c r="E537" s="840">
        <v>0</v>
      </c>
    </row>
    <row r="538" spans="1:5" x14ac:dyDescent="0.35">
      <c r="A538" s="397" t="s">
        <v>371</v>
      </c>
      <c r="B538" s="437">
        <v>1526941</v>
      </c>
      <c r="C538" s="437">
        <v>1898797</v>
      </c>
      <c r="D538" s="437">
        <v>1779906</v>
      </c>
      <c r="E538" s="840">
        <v>-118891</v>
      </c>
    </row>
    <row r="539" spans="1:5" x14ac:dyDescent="0.35">
      <c r="A539" s="396" t="s">
        <v>89</v>
      </c>
      <c r="B539" s="451">
        <v>4065800</v>
      </c>
      <c r="C539" s="451">
        <v>5235805</v>
      </c>
      <c r="D539" s="451">
        <v>4933920</v>
      </c>
      <c r="E539" s="841">
        <v>-301885</v>
      </c>
    </row>
    <row r="540" spans="1:5" x14ac:dyDescent="0.35">
      <c r="A540" s="397" t="s">
        <v>90</v>
      </c>
      <c r="B540" s="437">
        <v>40370</v>
      </c>
      <c r="C540" s="437">
        <v>30750</v>
      </c>
      <c r="D540" s="437">
        <v>32750</v>
      </c>
      <c r="E540" s="840">
        <v>2000</v>
      </c>
    </row>
    <row r="541" spans="1:5" x14ac:dyDescent="0.35">
      <c r="A541" s="397" t="s">
        <v>91</v>
      </c>
      <c r="B541" s="437">
        <v>1461804</v>
      </c>
      <c r="C541" s="437">
        <v>1241195</v>
      </c>
      <c r="D541" s="437">
        <v>1268218</v>
      </c>
      <c r="E541" s="840">
        <v>27023</v>
      </c>
    </row>
    <row r="542" spans="1:5" x14ac:dyDescent="0.35">
      <c r="A542" s="397" t="s">
        <v>92</v>
      </c>
      <c r="B542" s="437">
        <v>189235</v>
      </c>
      <c r="C542" s="437">
        <v>146750</v>
      </c>
      <c r="D542" s="437">
        <v>27250</v>
      </c>
      <c r="E542" s="840">
        <v>-119500</v>
      </c>
    </row>
    <row r="543" spans="1:5" x14ac:dyDescent="0.35">
      <c r="A543" s="396" t="s">
        <v>370</v>
      </c>
      <c r="B543" s="451">
        <v>1691409</v>
      </c>
      <c r="C543" s="451">
        <v>1418695</v>
      </c>
      <c r="D543" s="451">
        <v>1328218</v>
      </c>
      <c r="E543" s="841">
        <v>-90477</v>
      </c>
    </row>
    <row r="544" spans="1:5" x14ac:dyDescent="0.35">
      <c r="A544" s="397" t="s">
        <v>94</v>
      </c>
      <c r="B544" s="437">
        <v>459198</v>
      </c>
      <c r="C544" s="437">
        <v>200000</v>
      </c>
      <c r="D544" s="437">
        <v>40000</v>
      </c>
      <c r="E544" s="840">
        <v>-160000</v>
      </c>
    </row>
    <row r="545" spans="1:5" x14ac:dyDescent="0.35">
      <c r="A545" s="397" t="s">
        <v>95</v>
      </c>
      <c r="B545" s="437">
        <v>839717</v>
      </c>
      <c r="C545" s="437">
        <v>224000</v>
      </c>
      <c r="D545" s="437">
        <v>224000</v>
      </c>
      <c r="E545" s="840">
        <v>0</v>
      </c>
    </row>
    <row r="546" spans="1:5" x14ac:dyDescent="0.35">
      <c r="A546" s="397" t="s">
        <v>96</v>
      </c>
      <c r="B546" s="437">
        <v>0</v>
      </c>
      <c r="C546" s="437">
        <v>0</v>
      </c>
      <c r="D546" s="437">
        <v>0</v>
      </c>
      <c r="E546" s="840">
        <v>0</v>
      </c>
    </row>
    <row r="547" spans="1:5" x14ac:dyDescent="0.35">
      <c r="A547" s="397" t="s">
        <v>97</v>
      </c>
      <c r="B547" s="437">
        <v>7464</v>
      </c>
      <c r="C547" s="437">
        <v>7464</v>
      </c>
      <c r="D547" s="437">
        <v>8071</v>
      </c>
      <c r="E547" s="840">
        <v>607</v>
      </c>
    </row>
    <row r="548" spans="1:5" x14ac:dyDescent="0.35">
      <c r="A548" s="396" t="s">
        <v>98</v>
      </c>
      <c r="B548" s="451">
        <v>1306379</v>
      </c>
      <c r="C548" s="451">
        <v>431464</v>
      </c>
      <c r="D548" s="451">
        <v>272071</v>
      </c>
      <c r="E548" s="841">
        <v>-159393</v>
      </c>
    </row>
    <row r="549" spans="1:5" x14ac:dyDescent="0.35">
      <c r="A549" s="397" t="s">
        <v>99</v>
      </c>
      <c r="B549" s="437">
        <v>0</v>
      </c>
      <c r="C549" s="437">
        <v>0</v>
      </c>
      <c r="D549" s="437">
        <v>0</v>
      </c>
      <c r="E549" s="840">
        <v>0</v>
      </c>
    </row>
    <row r="550" spans="1:5" x14ac:dyDescent="0.35">
      <c r="A550" s="397" t="s">
        <v>100</v>
      </c>
      <c r="B550" s="437">
        <v>0</v>
      </c>
      <c r="C550" s="437">
        <v>0</v>
      </c>
      <c r="D550" s="437">
        <v>0</v>
      </c>
      <c r="E550" s="840">
        <v>0</v>
      </c>
    </row>
    <row r="551" spans="1:5" x14ac:dyDescent="0.35">
      <c r="A551" s="397" t="s">
        <v>101</v>
      </c>
      <c r="B551" s="437">
        <v>0</v>
      </c>
      <c r="C551" s="437">
        <v>0</v>
      </c>
      <c r="D551" s="437">
        <v>0</v>
      </c>
      <c r="E551" s="840">
        <v>0</v>
      </c>
    </row>
    <row r="552" spans="1:5" x14ac:dyDescent="0.35">
      <c r="A552" s="396" t="s">
        <v>102</v>
      </c>
      <c r="B552" s="451">
        <v>0</v>
      </c>
      <c r="C552" s="451">
        <v>0</v>
      </c>
      <c r="D552" s="451">
        <v>0</v>
      </c>
      <c r="E552" s="842">
        <v>0</v>
      </c>
    </row>
    <row r="553" spans="1:5" x14ac:dyDescent="0.35">
      <c r="A553" s="395" t="s">
        <v>175</v>
      </c>
      <c r="B553" s="453">
        <v>7063588</v>
      </c>
      <c r="C553" s="453">
        <v>7085964</v>
      </c>
      <c r="D553" s="453">
        <v>6534209</v>
      </c>
      <c r="E553" s="843">
        <v>-551755</v>
      </c>
    </row>
    <row r="554" spans="1:5" x14ac:dyDescent="0.35">
      <c r="A554" s="429"/>
      <c r="B554" s="428"/>
      <c r="C554" s="428"/>
      <c r="D554" s="428"/>
      <c r="E554" s="428"/>
    </row>
  </sheetData>
  <printOptions horizontalCentered="1"/>
  <pageMargins left="0.25" right="0.25" top="0.5" bottom="0.5" header="0" footer="0"/>
  <pageSetup scale="95" firstPageNumber="35" orientation="portrait" useFirstPageNumber="1" r:id="rId1"/>
  <headerFooter alignWithMargins="0">
    <oddFooter xml:space="preserve">&amp;CPage &amp;P </oddFooter>
  </headerFooter>
  <rowBreaks count="12" manualBreakCount="12">
    <brk id="49" max="4" man="1"/>
    <brk id="91" max="4" man="1"/>
    <brk id="133" max="4" man="1"/>
    <brk id="175" max="4" man="1"/>
    <brk id="217" max="4" man="1"/>
    <brk id="259" max="4" man="1"/>
    <brk id="301" max="4" man="1"/>
    <brk id="343" max="4" man="1"/>
    <brk id="385" max="4" man="1"/>
    <brk id="427" max="4" man="1"/>
    <brk id="469" max="4" man="1"/>
    <brk id="511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54"/>
  <sheetViews>
    <sheetView showOutlineSymbols="0" zoomScaleNormal="100" zoomScaleSheetLayoutView="100" workbookViewId="0">
      <selection sqref="A1:XFD1048576"/>
    </sheetView>
  </sheetViews>
  <sheetFormatPr defaultColWidth="27.69140625" defaultRowHeight="14.15" x14ac:dyDescent="0.35"/>
  <cols>
    <col min="1" max="1" width="45.69140625" style="289" customWidth="1"/>
    <col min="2" max="2" width="13.84375" style="289" bestFit="1" customWidth="1"/>
    <col min="3" max="3" width="16.84375" style="289" customWidth="1"/>
    <col min="4" max="4" width="15.3046875" style="289" bestFit="1" customWidth="1"/>
    <col min="5" max="5" width="14.69140625" style="289" bestFit="1" customWidth="1"/>
    <col min="6" max="16384" width="27.69140625" style="289"/>
  </cols>
  <sheetData>
    <row r="1" spans="1:7" x14ac:dyDescent="0.35">
      <c r="A1" s="427" t="s">
        <v>39</v>
      </c>
      <c r="B1" s="301"/>
      <c r="C1" s="301"/>
      <c r="D1" s="301"/>
    </row>
    <row r="2" spans="1:7" x14ac:dyDescent="0.35">
      <c r="A2" s="427" t="s">
        <v>378</v>
      </c>
      <c r="B2" s="467" t="s">
        <v>19</v>
      </c>
      <c r="C2" s="426" t="s">
        <v>418</v>
      </c>
      <c r="D2" s="426"/>
      <c r="E2" s="426"/>
    </row>
    <row r="3" spans="1:7" ht="14.6" thickBot="1" x14ac:dyDescent="0.4">
      <c r="A3" s="425" t="s">
        <v>377</v>
      </c>
      <c r="B3" s="424"/>
      <c r="C3" s="424"/>
      <c r="D3" s="424"/>
      <c r="E3" s="424"/>
      <c r="F3" s="301"/>
      <c r="G3" s="301"/>
    </row>
    <row r="4" spans="1:7" ht="14.6" thickTop="1" x14ac:dyDescent="0.35">
      <c r="A4" s="436" t="s">
        <v>376</v>
      </c>
      <c r="B4" s="422" t="s">
        <v>375</v>
      </c>
      <c r="C4" s="422" t="s">
        <v>108</v>
      </c>
      <c r="D4" s="422" t="s">
        <v>108</v>
      </c>
      <c r="E4" s="421" t="s">
        <v>807</v>
      </c>
    </row>
    <row r="5" spans="1:7" x14ac:dyDescent="0.35">
      <c r="A5" s="435" t="s">
        <v>35</v>
      </c>
      <c r="B5" s="387" t="s">
        <v>747</v>
      </c>
      <c r="C5" s="387" t="s">
        <v>747</v>
      </c>
      <c r="D5" s="387" t="s">
        <v>782</v>
      </c>
      <c r="E5" s="419" t="s">
        <v>747</v>
      </c>
    </row>
    <row r="6" spans="1:7" x14ac:dyDescent="0.35">
      <c r="A6" s="405" t="s">
        <v>419</v>
      </c>
      <c r="B6" s="290"/>
      <c r="C6" s="290"/>
      <c r="D6" s="290"/>
      <c r="E6" s="290"/>
    </row>
    <row r="7" spans="1:7" x14ac:dyDescent="0.35">
      <c r="A7" s="401" t="s">
        <v>35</v>
      </c>
      <c r="B7" s="401"/>
      <c r="C7" s="401"/>
      <c r="D7" s="401"/>
      <c r="E7" s="401"/>
    </row>
    <row r="8" spans="1:7" x14ac:dyDescent="0.35">
      <c r="A8" s="290"/>
      <c r="B8" s="406"/>
      <c r="C8" s="290"/>
      <c r="D8" s="290"/>
      <c r="E8" s="290"/>
    </row>
    <row r="9" spans="1:7" x14ac:dyDescent="0.35">
      <c r="A9" s="405" t="s">
        <v>420</v>
      </c>
      <c r="B9" s="290"/>
      <c r="C9" s="290"/>
      <c r="D9" s="290"/>
      <c r="E9" s="290"/>
    </row>
    <row r="10" spans="1:7" x14ac:dyDescent="0.35">
      <c r="A10" s="430"/>
      <c r="B10" s="290"/>
      <c r="C10" s="290"/>
      <c r="D10" s="290"/>
      <c r="E10" s="290"/>
    </row>
    <row r="11" spans="1:7" x14ac:dyDescent="0.35">
      <c r="A11" s="290" t="s">
        <v>373</v>
      </c>
      <c r="B11" s="449">
        <v>105930</v>
      </c>
      <c r="C11" s="743">
        <v>157623</v>
      </c>
      <c r="D11" s="743">
        <v>157000</v>
      </c>
      <c r="E11" s="839">
        <v>-623</v>
      </c>
    </row>
    <row r="12" spans="1:7" x14ac:dyDescent="0.35">
      <c r="A12" s="290" t="s">
        <v>372</v>
      </c>
      <c r="B12" s="437"/>
      <c r="C12" s="437"/>
      <c r="D12" s="437"/>
      <c r="E12" s="840">
        <v>0</v>
      </c>
    </row>
    <row r="13" spans="1:7" x14ac:dyDescent="0.35">
      <c r="A13" s="290" t="s">
        <v>371</v>
      </c>
      <c r="B13" s="437">
        <v>31481</v>
      </c>
      <c r="C13" s="431">
        <v>60361</v>
      </c>
      <c r="D13" s="431">
        <v>50000</v>
      </c>
      <c r="E13" s="840">
        <v>-10361</v>
      </c>
    </row>
    <row r="14" spans="1:7" x14ac:dyDescent="0.35">
      <c r="A14" s="405" t="s">
        <v>89</v>
      </c>
      <c r="B14" s="451">
        <v>137411</v>
      </c>
      <c r="C14" s="451">
        <v>217984</v>
      </c>
      <c r="D14" s="451">
        <v>207000</v>
      </c>
      <c r="E14" s="841">
        <v>-10984</v>
      </c>
    </row>
    <row r="15" spans="1:7" x14ac:dyDescent="0.35">
      <c r="A15" s="290" t="s">
        <v>90</v>
      </c>
      <c r="B15" s="437">
        <v>349</v>
      </c>
      <c r="C15" s="437">
        <v>0</v>
      </c>
      <c r="D15" s="437">
        <v>0</v>
      </c>
      <c r="E15" s="840">
        <v>0</v>
      </c>
    </row>
    <row r="16" spans="1:7" x14ac:dyDescent="0.35">
      <c r="A16" s="290" t="s">
        <v>91</v>
      </c>
      <c r="B16" s="437"/>
      <c r="C16" s="431">
        <v>3000</v>
      </c>
      <c r="D16" s="431">
        <v>3000</v>
      </c>
      <c r="E16" s="840">
        <v>0</v>
      </c>
    </row>
    <row r="17" spans="1:5" x14ac:dyDescent="0.35">
      <c r="A17" s="290" t="s">
        <v>92</v>
      </c>
      <c r="B17" s="437">
        <v>3222</v>
      </c>
      <c r="C17" s="431">
        <v>4000</v>
      </c>
      <c r="D17" s="431">
        <v>4000</v>
      </c>
      <c r="E17" s="840">
        <v>0</v>
      </c>
    </row>
    <row r="18" spans="1:5" x14ac:dyDescent="0.35">
      <c r="A18" s="405" t="s">
        <v>370</v>
      </c>
      <c r="B18" s="451">
        <v>3571</v>
      </c>
      <c r="C18" s="451">
        <v>7000</v>
      </c>
      <c r="D18" s="451">
        <v>7000</v>
      </c>
      <c r="E18" s="841">
        <v>0</v>
      </c>
    </row>
    <row r="19" spans="1:5" x14ac:dyDescent="0.35">
      <c r="A19" s="290" t="s">
        <v>94</v>
      </c>
      <c r="B19" s="437">
        <v>0</v>
      </c>
      <c r="C19" s="437">
        <v>0</v>
      </c>
      <c r="D19" s="437">
        <v>0</v>
      </c>
      <c r="E19" s="840">
        <v>0</v>
      </c>
    </row>
    <row r="20" spans="1:5" x14ac:dyDescent="0.35">
      <c r="A20" s="290" t="s">
        <v>95</v>
      </c>
      <c r="B20" s="437">
        <v>0</v>
      </c>
      <c r="C20" s="437">
        <v>0</v>
      </c>
      <c r="D20" s="437">
        <v>0</v>
      </c>
      <c r="E20" s="840">
        <v>0</v>
      </c>
    </row>
    <row r="21" spans="1:5" x14ac:dyDescent="0.35">
      <c r="A21" s="290" t="s">
        <v>96</v>
      </c>
      <c r="B21" s="437">
        <v>0</v>
      </c>
      <c r="C21" s="437">
        <v>0</v>
      </c>
      <c r="D21" s="437">
        <v>0</v>
      </c>
      <c r="E21" s="840">
        <v>0</v>
      </c>
    </row>
    <row r="22" spans="1:5" x14ac:dyDescent="0.35">
      <c r="A22" s="290" t="s">
        <v>97</v>
      </c>
      <c r="B22" s="437">
        <v>0</v>
      </c>
      <c r="C22" s="437">
        <v>0</v>
      </c>
      <c r="D22" s="437">
        <v>0</v>
      </c>
      <c r="E22" s="840">
        <v>0</v>
      </c>
    </row>
    <row r="23" spans="1:5" x14ac:dyDescent="0.35">
      <c r="A23" s="405" t="s">
        <v>98</v>
      </c>
      <c r="B23" s="451">
        <v>0</v>
      </c>
      <c r="C23" s="451">
        <v>0</v>
      </c>
      <c r="D23" s="451">
        <v>0</v>
      </c>
      <c r="E23" s="841">
        <v>0</v>
      </c>
    </row>
    <row r="24" spans="1:5" x14ac:dyDescent="0.35">
      <c r="A24" s="290" t="s">
        <v>99</v>
      </c>
      <c r="B24" s="437">
        <v>0</v>
      </c>
      <c r="C24" s="437">
        <v>0</v>
      </c>
      <c r="D24" s="437">
        <v>0</v>
      </c>
      <c r="E24" s="840">
        <v>0</v>
      </c>
    </row>
    <row r="25" spans="1:5" x14ac:dyDescent="0.35">
      <c r="A25" s="290" t="s">
        <v>100</v>
      </c>
      <c r="B25" s="437">
        <v>0</v>
      </c>
      <c r="C25" s="437">
        <v>0</v>
      </c>
      <c r="D25" s="437">
        <v>0</v>
      </c>
      <c r="E25" s="840">
        <v>0</v>
      </c>
    </row>
    <row r="26" spans="1:5" x14ac:dyDescent="0.35">
      <c r="A26" s="290" t="s">
        <v>101</v>
      </c>
      <c r="B26" s="437">
        <v>0</v>
      </c>
      <c r="C26" s="437">
        <v>0</v>
      </c>
      <c r="D26" s="437">
        <v>0</v>
      </c>
      <c r="E26" s="840">
        <v>0</v>
      </c>
    </row>
    <row r="27" spans="1:5" x14ac:dyDescent="0.35">
      <c r="A27" s="405" t="s">
        <v>102</v>
      </c>
      <c r="B27" s="451">
        <v>0</v>
      </c>
      <c r="C27" s="451">
        <v>0</v>
      </c>
      <c r="D27" s="451">
        <v>0</v>
      </c>
      <c r="E27" s="842">
        <v>0</v>
      </c>
    </row>
    <row r="28" spans="1:5" x14ac:dyDescent="0.35">
      <c r="A28" s="430" t="s">
        <v>374</v>
      </c>
      <c r="B28" s="453">
        <v>140982</v>
      </c>
      <c r="C28" s="453">
        <v>224984</v>
      </c>
      <c r="D28" s="453">
        <v>214000</v>
      </c>
      <c r="E28" s="843">
        <v>-10984</v>
      </c>
    </row>
    <row r="29" spans="1:5" x14ac:dyDescent="0.35">
      <c r="A29" s="405"/>
      <c r="B29" s="434"/>
      <c r="C29" s="433"/>
      <c r="D29" s="433"/>
      <c r="E29" s="433"/>
    </row>
    <row r="30" spans="1:5" x14ac:dyDescent="0.35">
      <c r="A30" s="405" t="s">
        <v>421</v>
      </c>
      <c r="B30" s="290"/>
      <c r="C30" s="290"/>
      <c r="D30" s="290"/>
      <c r="E30" s="290"/>
    </row>
    <row r="31" spans="1:5" x14ac:dyDescent="0.35">
      <c r="A31" s="430"/>
      <c r="B31" s="290"/>
      <c r="C31" s="290"/>
      <c r="D31" s="290"/>
      <c r="E31" s="290"/>
    </row>
    <row r="32" spans="1:5" x14ac:dyDescent="0.35">
      <c r="A32" s="290" t="s">
        <v>373</v>
      </c>
      <c r="B32" s="449">
        <v>186789</v>
      </c>
      <c r="C32" s="743">
        <v>224066</v>
      </c>
      <c r="D32" s="743">
        <v>224066</v>
      </c>
      <c r="E32" s="839">
        <v>0</v>
      </c>
    </row>
    <row r="33" spans="1:5" x14ac:dyDescent="0.35">
      <c r="A33" s="290" t="s">
        <v>372</v>
      </c>
      <c r="B33" s="437"/>
      <c r="C33" s="437"/>
      <c r="D33" s="437"/>
      <c r="E33" s="840">
        <v>0</v>
      </c>
    </row>
    <row r="34" spans="1:5" x14ac:dyDescent="0.35">
      <c r="A34" s="290" t="s">
        <v>371</v>
      </c>
      <c r="B34" s="437">
        <v>68684</v>
      </c>
      <c r="C34" s="431">
        <v>89321</v>
      </c>
      <c r="D34" s="431">
        <v>89321</v>
      </c>
      <c r="E34" s="840">
        <v>0</v>
      </c>
    </row>
    <row r="35" spans="1:5" x14ac:dyDescent="0.35">
      <c r="A35" s="405" t="s">
        <v>89</v>
      </c>
      <c r="B35" s="451">
        <v>255473</v>
      </c>
      <c r="C35" s="451">
        <v>313387</v>
      </c>
      <c r="D35" s="451">
        <v>313387</v>
      </c>
      <c r="E35" s="841">
        <v>0</v>
      </c>
    </row>
    <row r="36" spans="1:5" x14ac:dyDescent="0.35">
      <c r="A36" s="290" t="s">
        <v>90</v>
      </c>
      <c r="B36" s="437">
        <v>1381</v>
      </c>
      <c r="C36" s="437">
        <v>0</v>
      </c>
      <c r="D36" s="437">
        <v>0</v>
      </c>
      <c r="E36" s="840">
        <v>0</v>
      </c>
    </row>
    <row r="37" spans="1:5" x14ac:dyDescent="0.35">
      <c r="A37" s="290" t="s">
        <v>91</v>
      </c>
      <c r="B37" s="437">
        <v>103928</v>
      </c>
      <c r="C37" s="431">
        <v>20000</v>
      </c>
      <c r="D37" s="431">
        <v>20000</v>
      </c>
      <c r="E37" s="840">
        <v>0</v>
      </c>
    </row>
    <row r="38" spans="1:5" x14ac:dyDescent="0.35">
      <c r="A38" s="290" t="s">
        <v>92</v>
      </c>
      <c r="B38" s="437">
        <v>33846</v>
      </c>
      <c r="C38" s="431">
        <v>50000</v>
      </c>
      <c r="D38" s="431">
        <v>50000</v>
      </c>
      <c r="E38" s="840">
        <v>0</v>
      </c>
    </row>
    <row r="39" spans="1:5" x14ac:dyDescent="0.35">
      <c r="A39" s="405" t="s">
        <v>370</v>
      </c>
      <c r="B39" s="451">
        <v>139155</v>
      </c>
      <c r="C39" s="451">
        <v>70000</v>
      </c>
      <c r="D39" s="451">
        <v>70000</v>
      </c>
      <c r="E39" s="841">
        <v>0</v>
      </c>
    </row>
    <row r="40" spans="1:5" x14ac:dyDescent="0.35">
      <c r="A40" s="290" t="s">
        <v>94</v>
      </c>
      <c r="B40" s="437">
        <v>0</v>
      </c>
      <c r="C40" s="437">
        <v>0</v>
      </c>
      <c r="D40" s="437">
        <v>0</v>
      </c>
      <c r="E40" s="840">
        <v>0</v>
      </c>
    </row>
    <row r="41" spans="1:5" x14ac:dyDescent="0.35">
      <c r="A41" s="290" t="s">
        <v>95</v>
      </c>
      <c r="B41" s="437">
        <v>0</v>
      </c>
      <c r="C41" s="437">
        <v>0</v>
      </c>
      <c r="D41" s="437">
        <v>0</v>
      </c>
      <c r="E41" s="840">
        <v>0</v>
      </c>
    </row>
    <row r="42" spans="1:5" x14ac:dyDescent="0.35">
      <c r="A42" s="290" t="s">
        <v>96</v>
      </c>
      <c r="B42" s="437">
        <v>0</v>
      </c>
      <c r="C42" s="437">
        <v>0</v>
      </c>
      <c r="D42" s="437">
        <v>0</v>
      </c>
      <c r="E42" s="840">
        <v>0</v>
      </c>
    </row>
    <row r="43" spans="1:5" x14ac:dyDescent="0.35">
      <c r="A43" s="290" t="s">
        <v>97</v>
      </c>
      <c r="B43" s="437">
        <v>0</v>
      </c>
      <c r="C43" s="437">
        <v>0</v>
      </c>
      <c r="D43" s="437">
        <v>0</v>
      </c>
      <c r="E43" s="840">
        <v>0</v>
      </c>
    </row>
    <row r="44" spans="1:5" x14ac:dyDescent="0.35">
      <c r="A44" s="405" t="s">
        <v>98</v>
      </c>
      <c r="B44" s="451">
        <v>0</v>
      </c>
      <c r="C44" s="451">
        <v>0</v>
      </c>
      <c r="D44" s="451">
        <v>0</v>
      </c>
      <c r="E44" s="841">
        <v>0</v>
      </c>
    </row>
    <row r="45" spans="1:5" x14ac:dyDescent="0.35">
      <c r="A45" s="290" t="s">
        <v>99</v>
      </c>
      <c r="B45" s="437">
        <v>0</v>
      </c>
      <c r="C45" s="437">
        <v>0</v>
      </c>
      <c r="D45" s="437">
        <v>0</v>
      </c>
      <c r="E45" s="840">
        <v>0</v>
      </c>
    </row>
    <row r="46" spans="1:5" x14ac:dyDescent="0.35">
      <c r="A46" s="290" t="s">
        <v>100</v>
      </c>
      <c r="B46" s="437">
        <v>0</v>
      </c>
      <c r="C46" s="437">
        <v>0</v>
      </c>
      <c r="D46" s="437">
        <v>0</v>
      </c>
      <c r="E46" s="840">
        <v>0</v>
      </c>
    </row>
    <row r="47" spans="1:5" x14ac:dyDescent="0.35">
      <c r="A47" s="290" t="s">
        <v>101</v>
      </c>
      <c r="B47" s="437">
        <v>0</v>
      </c>
      <c r="C47" s="437">
        <v>0</v>
      </c>
      <c r="D47" s="437">
        <v>0</v>
      </c>
      <c r="E47" s="840">
        <v>0</v>
      </c>
    </row>
    <row r="48" spans="1:5" x14ac:dyDescent="0.35">
      <c r="A48" s="405" t="s">
        <v>102</v>
      </c>
      <c r="B48" s="451">
        <v>0</v>
      </c>
      <c r="C48" s="451">
        <v>0</v>
      </c>
      <c r="D48" s="451">
        <v>0</v>
      </c>
      <c r="E48" s="842">
        <v>0</v>
      </c>
    </row>
    <row r="49" spans="1:5" x14ac:dyDescent="0.35">
      <c r="A49" s="430" t="s">
        <v>374</v>
      </c>
      <c r="B49" s="453">
        <v>394628</v>
      </c>
      <c r="C49" s="750">
        <v>383387</v>
      </c>
      <c r="D49" s="750">
        <v>383387</v>
      </c>
      <c r="E49" s="843">
        <v>0</v>
      </c>
    </row>
    <row r="50" spans="1:5" x14ac:dyDescent="0.35">
      <c r="A50" s="405"/>
      <c r="B50" s="434"/>
      <c r="C50" s="433"/>
      <c r="D50" s="433"/>
      <c r="E50" s="433"/>
    </row>
    <row r="51" spans="1:5" x14ac:dyDescent="0.35">
      <c r="A51" s="405" t="s">
        <v>422</v>
      </c>
      <c r="B51" s="290"/>
      <c r="C51" s="290"/>
      <c r="D51" s="290"/>
      <c r="E51" s="290"/>
    </row>
    <row r="52" spans="1:5" x14ac:dyDescent="0.35">
      <c r="A52" s="430"/>
      <c r="B52" s="432"/>
      <c r="C52" s="290"/>
      <c r="D52" s="290"/>
      <c r="E52" s="290"/>
    </row>
    <row r="53" spans="1:5" x14ac:dyDescent="0.35">
      <c r="A53" s="290" t="s">
        <v>373</v>
      </c>
      <c r="B53" s="449">
        <v>171810</v>
      </c>
      <c r="C53" s="743">
        <v>184553</v>
      </c>
      <c r="D53" s="743">
        <v>184553</v>
      </c>
      <c r="E53" s="839">
        <v>0</v>
      </c>
    </row>
    <row r="54" spans="1:5" x14ac:dyDescent="0.35">
      <c r="A54" s="290" t="s">
        <v>372</v>
      </c>
      <c r="B54" s="437"/>
      <c r="C54" s="437"/>
      <c r="D54" s="437"/>
      <c r="E54" s="840">
        <v>0</v>
      </c>
    </row>
    <row r="55" spans="1:5" x14ac:dyDescent="0.35">
      <c r="A55" s="290" t="s">
        <v>371</v>
      </c>
      <c r="B55" s="437">
        <v>73093</v>
      </c>
      <c r="C55" s="431">
        <v>84318</v>
      </c>
      <c r="D55" s="431">
        <v>84318</v>
      </c>
      <c r="E55" s="840">
        <v>0</v>
      </c>
    </row>
    <row r="56" spans="1:5" x14ac:dyDescent="0.35">
      <c r="A56" s="405" t="s">
        <v>89</v>
      </c>
      <c r="B56" s="451">
        <v>244903</v>
      </c>
      <c r="C56" s="451">
        <v>268871</v>
      </c>
      <c r="D56" s="451">
        <v>268871</v>
      </c>
      <c r="E56" s="841">
        <v>0</v>
      </c>
    </row>
    <row r="57" spans="1:5" x14ac:dyDescent="0.35">
      <c r="A57" s="290" t="s">
        <v>90</v>
      </c>
      <c r="B57" s="437"/>
      <c r="C57" s="437"/>
      <c r="D57" s="437"/>
      <c r="E57" s="840">
        <v>0</v>
      </c>
    </row>
    <row r="58" spans="1:5" x14ac:dyDescent="0.35">
      <c r="A58" s="290" t="s">
        <v>91</v>
      </c>
      <c r="B58" s="437">
        <v>24749</v>
      </c>
      <c r="C58" s="431">
        <v>10000</v>
      </c>
      <c r="D58" s="431">
        <v>10000</v>
      </c>
      <c r="E58" s="840">
        <v>0</v>
      </c>
    </row>
    <row r="59" spans="1:5" x14ac:dyDescent="0.35">
      <c r="A59" s="290" t="s">
        <v>92</v>
      </c>
      <c r="B59" s="437">
        <v>8712</v>
      </c>
      <c r="C59" s="431">
        <v>25000</v>
      </c>
      <c r="D59" s="431">
        <v>25000</v>
      </c>
      <c r="E59" s="840">
        <v>0</v>
      </c>
    </row>
    <row r="60" spans="1:5" x14ac:dyDescent="0.35">
      <c r="A60" s="405" t="s">
        <v>370</v>
      </c>
      <c r="B60" s="451">
        <v>33461</v>
      </c>
      <c r="C60" s="451">
        <v>35000</v>
      </c>
      <c r="D60" s="451">
        <v>35000</v>
      </c>
      <c r="E60" s="841">
        <v>0</v>
      </c>
    </row>
    <row r="61" spans="1:5" x14ac:dyDescent="0.35">
      <c r="A61" s="290" t="s">
        <v>94</v>
      </c>
      <c r="B61" s="437">
        <v>0</v>
      </c>
      <c r="C61" s="437">
        <v>0</v>
      </c>
      <c r="D61" s="437">
        <v>0</v>
      </c>
      <c r="E61" s="840">
        <v>0</v>
      </c>
    </row>
    <row r="62" spans="1:5" x14ac:dyDescent="0.35">
      <c r="A62" s="290" t="s">
        <v>95</v>
      </c>
      <c r="B62" s="437">
        <v>0</v>
      </c>
      <c r="C62" s="437">
        <v>0</v>
      </c>
      <c r="D62" s="437">
        <v>0</v>
      </c>
      <c r="E62" s="840">
        <v>0</v>
      </c>
    </row>
    <row r="63" spans="1:5" x14ac:dyDescent="0.35">
      <c r="A63" s="290" t="s">
        <v>96</v>
      </c>
      <c r="B63" s="437">
        <v>0</v>
      </c>
      <c r="C63" s="437">
        <v>0</v>
      </c>
      <c r="D63" s="437">
        <v>0</v>
      </c>
      <c r="E63" s="840">
        <v>0</v>
      </c>
    </row>
    <row r="64" spans="1:5" x14ac:dyDescent="0.35">
      <c r="A64" s="290" t="s">
        <v>97</v>
      </c>
      <c r="B64" s="437">
        <v>0</v>
      </c>
      <c r="C64" s="437">
        <v>0</v>
      </c>
      <c r="D64" s="437">
        <v>0</v>
      </c>
      <c r="E64" s="840">
        <v>0</v>
      </c>
    </row>
    <row r="65" spans="1:5" x14ac:dyDescent="0.35">
      <c r="A65" s="405" t="s">
        <v>98</v>
      </c>
      <c r="B65" s="451">
        <v>0</v>
      </c>
      <c r="C65" s="451">
        <v>0</v>
      </c>
      <c r="D65" s="451">
        <v>0</v>
      </c>
      <c r="E65" s="841">
        <v>0</v>
      </c>
    </row>
    <row r="66" spans="1:5" x14ac:dyDescent="0.35">
      <c r="A66" s="290" t="s">
        <v>99</v>
      </c>
      <c r="B66" s="437">
        <v>0</v>
      </c>
      <c r="C66" s="437">
        <v>0</v>
      </c>
      <c r="D66" s="437">
        <v>0</v>
      </c>
      <c r="E66" s="840">
        <v>0</v>
      </c>
    </row>
    <row r="67" spans="1:5" x14ac:dyDescent="0.35">
      <c r="A67" s="290" t="s">
        <v>100</v>
      </c>
      <c r="B67" s="437">
        <v>0</v>
      </c>
      <c r="C67" s="437">
        <v>0</v>
      </c>
      <c r="D67" s="437">
        <v>0</v>
      </c>
      <c r="E67" s="840">
        <v>0</v>
      </c>
    </row>
    <row r="68" spans="1:5" x14ac:dyDescent="0.35">
      <c r="A68" s="290" t="s">
        <v>101</v>
      </c>
      <c r="B68" s="437">
        <v>0</v>
      </c>
      <c r="C68" s="437">
        <v>0</v>
      </c>
      <c r="D68" s="437">
        <v>0</v>
      </c>
      <c r="E68" s="840">
        <v>0</v>
      </c>
    </row>
    <row r="69" spans="1:5" x14ac:dyDescent="0.35">
      <c r="A69" s="405" t="s">
        <v>102</v>
      </c>
      <c r="B69" s="451">
        <v>0</v>
      </c>
      <c r="C69" s="451">
        <v>0</v>
      </c>
      <c r="D69" s="451">
        <v>0</v>
      </c>
      <c r="E69" s="842">
        <v>0</v>
      </c>
    </row>
    <row r="70" spans="1:5" x14ac:dyDescent="0.35">
      <c r="A70" s="430" t="s">
        <v>374</v>
      </c>
      <c r="B70" s="453">
        <v>278364</v>
      </c>
      <c r="C70" s="453">
        <v>303871</v>
      </c>
      <c r="D70" s="453">
        <v>303871</v>
      </c>
      <c r="E70" s="843">
        <v>0</v>
      </c>
    </row>
    <row r="71" spans="1:5" x14ac:dyDescent="0.35">
      <c r="A71" s="405"/>
      <c r="B71" s="434"/>
      <c r="C71" s="433"/>
      <c r="D71" s="433"/>
      <c r="E71" s="433"/>
    </row>
    <row r="72" spans="1:5" x14ac:dyDescent="0.35">
      <c r="A72" s="405" t="s">
        <v>423</v>
      </c>
      <c r="B72" s="290"/>
      <c r="C72" s="290"/>
      <c r="D72" s="290"/>
      <c r="E72" s="290"/>
    </row>
    <row r="73" spans="1:5" x14ac:dyDescent="0.35">
      <c r="A73" s="430"/>
      <c r="B73" s="432"/>
      <c r="C73" s="290"/>
      <c r="D73" s="290"/>
      <c r="E73" s="290"/>
    </row>
    <row r="74" spans="1:5" x14ac:dyDescent="0.35">
      <c r="A74" s="290" t="s">
        <v>373</v>
      </c>
      <c r="B74" s="449">
        <v>217077</v>
      </c>
      <c r="C74" s="743">
        <v>254778</v>
      </c>
      <c r="D74" s="743">
        <v>252962</v>
      </c>
      <c r="E74" s="839">
        <v>-1816</v>
      </c>
    </row>
    <row r="75" spans="1:5" x14ac:dyDescent="0.35">
      <c r="A75" s="290" t="s">
        <v>372</v>
      </c>
      <c r="B75" s="437"/>
      <c r="C75" s="437"/>
      <c r="D75" s="437"/>
      <c r="E75" s="840">
        <v>0</v>
      </c>
    </row>
    <row r="76" spans="1:5" x14ac:dyDescent="0.35">
      <c r="A76" s="290" t="s">
        <v>371</v>
      </c>
      <c r="B76" s="437">
        <v>85106</v>
      </c>
      <c r="C76" s="431">
        <v>107936</v>
      </c>
      <c r="D76" s="431">
        <v>100936</v>
      </c>
      <c r="E76" s="840">
        <v>-7000</v>
      </c>
    </row>
    <row r="77" spans="1:5" x14ac:dyDescent="0.35">
      <c r="A77" s="405" t="s">
        <v>89</v>
      </c>
      <c r="B77" s="451">
        <v>302183</v>
      </c>
      <c r="C77" s="451">
        <v>362714</v>
      </c>
      <c r="D77" s="451">
        <v>353898</v>
      </c>
      <c r="E77" s="841">
        <v>-8816</v>
      </c>
    </row>
    <row r="78" spans="1:5" x14ac:dyDescent="0.35">
      <c r="A78" s="290" t="s">
        <v>90</v>
      </c>
      <c r="B78" s="437"/>
      <c r="C78" s="437">
        <v>0</v>
      </c>
      <c r="D78" s="437">
        <v>0</v>
      </c>
      <c r="E78" s="840">
        <v>0</v>
      </c>
    </row>
    <row r="79" spans="1:5" x14ac:dyDescent="0.35">
      <c r="A79" s="290" t="s">
        <v>91</v>
      </c>
      <c r="B79" s="437">
        <v>8431</v>
      </c>
      <c r="C79" s="431">
        <v>10000</v>
      </c>
      <c r="D79" s="431">
        <v>10000</v>
      </c>
      <c r="E79" s="840">
        <v>0</v>
      </c>
    </row>
    <row r="80" spans="1:5" x14ac:dyDescent="0.35">
      <c r="A80" s="290" t="s">
        <v>92</v>
      </c>
      <c r="B80" s="437">
        <v>38230</v>
      </c>
      <c r="C80" s="431">
        <v>50000</v>
      </c>
      <c r="D80" s="431">
        <v>50000</v>
      </c>
      <c r="E80" s="840">
        <v>0</v>
      </c>
    </row>
    <row r="81" spans="1:5" x14ac:dyDescent="0.35">
      <c r="A81" s="405" t="s">
        <v>370</v>
      </c>
      <c r="B81" s="451">
        <v>46661</v>
      </c>
      <c r="C81" s="451">
        <v>60000</v>
      </c>
      <c r="D81" s="451">
        <v>60000</v>
      </c>
      <c r="E81" s="841">
        <v>0</v>
      </c>
    </row>
    <row r="82" spans="1:5" x14ac:dyDescent="0.35">
      <c r="A82" s="290" t="s">
        <v>94</v>
      </c>
      <c r="B82" s="437">
        <v>0</v>
      </c>
      <c r="C82" s="437">
        <v>0</v>
      </c>
      <c r="D82" s="437">
        <v>0</v>
      </c>
      <c r="E82" s="840">
        <v>0</v>
      </c>
    </row>
    <row r="83" spans="1:5" x14ac:dyDescent="0.35">
      <c r="A83" s="290" t="s">
        <v>95</v>
      </c>
      <c r="B83" s="437">
        <v>0</v>
      </c>
      <c r="C83" s="437">
        <v>0</v>
      </c>
      <c r="D83" s="437">
        <v>0</v>
      </c>
      <c r="E83" s="840">
        <v>0</v>
      </c>
    </row>
    <row r="84" spans="1:5" x14ac:dyDescent="0.35">
      <c r="A84" s="290" t="s">
        <v>96</v>
      </c>
      <c r="B84" s="437">
        <v>0</v>
      </c>
      <c r="C84" s="437">
        <v>0</v>
      </c>
      <c r="D84" s="437">
        <v>0</v>
      </c>
      <c r="E84" s="840">
        <v>0</v>
      </c>
    </row>
    <row r="85" spans="1:5" x14ac:dyDescent="0.35">
      <c r="A85" s="290" t="s">
        <v>97</v>
      </c>
      <c r="B85" s="437">
        <v>0</v>
      </c>
      <c r="C85" s="437">
        <v>0</v>
      </c>
      <c r="D85" s="437">
        <v>0</v>
      </c>
      <c r="E85" s="840">
        <v>0</v>
      </c>
    </row>
    <row r="86" spans="1:5" x14ac:dyDescent="0.35">
      <c r="A86" s="405" t="s">
        <v>98</v>
      </c>
      <c r="B86" s="451">
        <v>0</v>
      </c>
      <c r="C86" s="451">
        <v>0</v>
      </c>
      <c r="D86" s="451">
        <v>0</v>
      </c>
      <c r="E86" s="841">
        <v>0</v>
      </c>
    </row>
    <row r="87" spans="1:5" x14ac:dyDescent="0.35">
      <c r="A87" s="290" t="s">
        <v>99</v>
      </c>
      <c r="B87" s="437">
        <v>0</v>
      </c>
      <c r="C87" s="437">
        <v>0</v>
      </c>
      <c r="D87" s="437">
        <v>0</v>
      </c>
      <c r="E87" s="840">
        <v>0</v>
      </c>
    </row>
    <row r="88" spans="1:5" x14ac:dyDescent="0.35">
      <c r="A88" s="290" t="s">
        <v>100</v>
      </c>
      <c r="B88" s="437">
        <v>0</v>
      </c>
      <c r="C88" s="437">
        <v>0</v>
      </c>
      <c r="D88" s="437">
        <v>0</v>
      </c>
      <c r="E88" s="840">
        <v>0</v>
      </c>
    </row>
    <row r="89" spans="1:5" x14ac:dyDescent="0.35">
      <c r="A89" s="290" t="s">
        <v>101</v>
      </c>
      <c r="B89" s="437">
        <v>0</v>
      </c>
      <c r="C89" s="437">
        <v>0</v>
      </c>
      <c r="D89" s="437">
        <v>0</v>
      </c>
      <c r="E89" s="840">
        <v>0</v>
      </c>
    </row>
    <row r="90" spans="1:5" x14ac:dyDescent="0.35">
      <c r="A90" s="405" t="s">
        <v>102</v>
      </c>
      <c r="B90" s="451">
        <v>0</v>
      </c>
      <c r="C90" s="451">
        <v>0</v>
      </c>
      <c r="D90" s="451">
        <v>0</v>
      </c>
      <c r="E90" s="842">
        <v>0</v>
      </c>
    </row>
    <row r="91" spans="1:5" x14ac:dyDescent="0.35">
      <c r="A91" s="430" t="s">
        <v>374</v>
      </c>
      <c r="B91" s="453">
        <v>348844</v>
      </c>
      <c r="C91" s="453">
        <v>422714</v>
      </c>
      <c r="D91" s="453">
        <v>413898</v>
      </c>
      <c r="E91" s="843">
        <v>-8816</v>
      </c>
    </row>
    <row r="92" spans="1:5" x14ac:dyDescent="0.35">
      <c r="A92" s="405"/>
      <c r="B92" s="434"/>
      <c r="C92" s="433"/>
      <c r="D92" s="433"/>
      <c r="E92" s="433"/>
    </row>
    <row r="93" spans="1:5" x14ac:dyDescent="0.35">
      <c r="A93" s="405" t="s">
        <v>424</v>
      </c>
      <c r="B93" s="290"/>
      <c r="C93" s="290"/>
      <c r="D93" s="290"/>
      <c r="E93" s="290"/>
    </row>
    <row r="94" spans="1:5" x14ac:dyDescent="0.35">
      <c r="A94" s="430"/>
      <c r="B94" s="432"/>
      <c r="C94" s="290"/>
      <c r="D94" s="290"/>
      <c r="E94" s="290"/>
    </row>
    <row r="95" spans="1:5" x14ac:dyDescent="0.35">
      <c r="A95" s="290" t="s">
        <v>373</v>
      </c>
      <c r="B95" s="449">
        <v>0</v>
      </c>
      <c r="C95" s="449">
        <v>0</v>
      </c>
      <c r="D95" s="449">
        <v>0</v>
      </c>
      <c r="E95" s="839">
        <v>0</v>
      </c>
    </row>
    <row r="96" spans="1:5" x14ac:dyDescent="0.35">
      <c r="A96" s="290" t="s">
        <v>372</v>
      </c>
      <c r="B96" s="437">
        <v>0</v>
      </c>
      <c r="C96" s="437">
        <v>0</v>
      </c>
      <c r="D96" s="437">
        <v>0</v>
      </c>
      <c r="E96" s="840">
        <v>0</v>
      </c>
    </row>
    <row r="97" spans="1:5" x14ac:dyDescent="0.35">
      <c r="A97" s="290" t="s">
        <v>371</v>
      </c>
      <c r="B97" s="437">
        <v>0</v>
      </c>
      <c r="C97" s="437">
        <v>0</v>
      </c>
      <c r="D97" s="437">
        <v>0</v>
      </c>
      <c r="E97" s="840">
        <v>0</v>
      </c>
    </row>
    <row r="98" spans="1:5" x14ac:dyDescent="0.35">
      <c r="A98" s="405" t="s">
        <v>89</v>
      </c>
      <c r="B98" s="451">
        <v>0</v>
      </c>
      <c r="C98" s="451">
        <v>0</v>
      </c>
      <c r="D98" s="451">
        <v>0</v>
      </c>
      <c r="E98" s="841">
        <v>0</v>
      </c>
    </row>
    <row r="99" spans="1:5" x14ac:dyDescent="0.35">
      <c r="A99" s="290" t="s">
        <v>90</v>
      </c>
      <c r="B99" s="437">
        <v>0</v>
      </c>
      <c r="C99" s="437">
        <v>0</v>
      </c>
      <c r="D99" s="437">
        <v>0</v>
      </c>
      <c r="E99" s="840">
        <v>0</v>
      </c>
    </row>
    <row r="100" spans="1:5" x14ac:dyDescent="0.35">
      <c r="A100" s="290" t="s">
        <v>91</v>
      </c>
      <c r="B100" s="437">
        <v>968504</v>
      </c>
      <c r="C100" s="431">
        <v>742639</v>
      </c>
      <c r="D100" s="431">
        <v>790000</v>
      </c>
      <c r="E100" s="840">
        <v>47361</v>
      </c>
    </row>
    <row r="101" spans="1:5" x14ac:dyDescent="0.35">
      <c r="A101" s="290" t="s">
        <v>92</v>
      </c>
      <c r="B101" s="437">
        <v>96425</v>
      </c>
      <c r="C101" s="437">
        <v>0</v>
      </c>
      <c r="D101" s="437">
        <v>0</v>
      </c>
      <c r="E101" s="840">
        <v>0</v>
      </c>
    </row>
    <row r="102" spans="1:5" x14ac:dyDescent="0.35">
      <c r="A102" s="405" t="s">
        <v>370</v>
      </c>
      <c r="B102" s="451">
        <v>1064929</v>
      </c>
      <c r="C102" s="451">
        <v>742639</v>
      </c>
      <c r="D102" s="451">
        <v>790000</v>
      </c>
      <c r="E102" s="841">
        <v>47361</v>
      </c>
    </row>
    <row r="103" spans="1:5" x14ac:dyDescent="0.35">
      <c r="A103" s="290" t="s">
        <v>94</v>
      </c>
      <c r="B103" s="437">
        <v>0</v>
      </c>
      <c r="C103" s="437">
        <v>0</v>
      </c>
      <c r="D103" s="437">
        <v>0</v>
      </c>
      <c r="E103" s="840">
        <v>0</v>
      </c>
    </row>
    <row r="104" spans="1:5" x14ac:dyDescent="0.35">
      <c r="A104" s="290" t="s">
        <v>95</v>
      </c>
      <c r="B104" s="437">
        <v>0</v>
      </c>
      <c r="C104" s="437">
        <v>0</v>
      </c>
      <c r="D104" s="437">
        <v>0</v>
      </c>
      <c r="E104" s="840">
        <v>0</v>
      </c>
    </row>
    <row r="105" spans="1:5" x14ac:dyDescent="0.35">
      <c r="A105" s="290" t="s">
        <v>96</v>
      </c>
      <c r="B105" s="437">
        <v>0</v>
      </c>
      <c r="C105" s="437">
        <v>0</v>
      </c>
      <c r="D105" s="437">
        <v>0</v>
      </c>
      <c r="E105" s="840">
        <v>0</v>
      </c>
    </row>
    <row r="106" spans="1:5" x14ac:dyDescent="0.35">
      <c r="A106" s="290" t="s">
        <v>97</v>
      </c>
      <c r="B106" s="437">
        <v>0</v>
      </c>
      <c r="C106" s="437">
        <v>0</v>
      </c>
      <c r="D106" s="437">
        <v>0</v>
      </c>
      <c r="E106" s="840">
        <v>0</v>
      </c>
    </row>
    <row r="107" spans="1:5" x14ac:dyDescent="0.35">
      <c r="A107" s="405" t="s">
        <v>98</v>
      </c>
      <c r="B107" s="451">
        <v>0</v>
      </c>
      <c r="C107" s="451">
        <v>0</v>
      </c>
      <c r="D107" s="451">
        <v>0</v>
      </c>
      <c r="E107" s="841">
        <v>0</v>
      </c>
    </row>
    <row r="108" spans="1:5" x14ac:dyDescent="0.35">
      <c r="A108" s="290" t="s">
        <v>99</v>
      </c>
      <c r="B108" s="437">
        <v>0</v>
      </c>
      <c r="C108" s="437">
        <v>0</v>
      </c>
      <c r="D108" s="437">
        <v>0</v>
      </c>
      <c r="E108" s="840">
        <v>0</v>
      </c>
    </row>
    <row r="109" spans="1:5" x14ac:dyDescent="0.35">
      <c r="A109" s="290" t="s">
        <v>100</v>
      </c>
      <c r="B109" s="437">
        <v>0</v>
      </c>
      <c r="C109" s="437">
        <v>0</v>
      </c>
      <c r="D109" s="437">
        <v>0</v>
      </c>
      <c r="E109" s="840">
        <v>0</v>
      </c>
    </row>
    <row r="110" spans="1:5" x14ac:dyDescent="0.35">
      <c r="A110" s="290" t="s">
        <v>101</v>
      </c>
      <c r="B110" s="437">
        <v>0</v>
      </c>
      <c r="C110" s="437">
        <v>0</v>
      </c>
      <c r="D110" s="437">
        <v>0</v>
      </c>
      <c r="E110" s="840">
        <v>0</v>
      </c>
    </row>
    <row r="111" spans="1:5" x14ac:dyDescent="0.35">
      <c r="A111" s="405" t="s">
        <v>102</v>
      </c>
      <c r="B111" s="451">
        <v>0</v>
      </c>
      <c r="C111" s="451">
        <v>0</v>
      </c>
      <c r="D111" s="451">
        <v>0</v>
      </c>
      <c r="E111" s="842">
        <v>0</v>
      </c>
    </row>
    <row r="112" spans="1:5" x14ac:dyDescent="0.35">
      <c r="A112" s="430" t="s">
        <v>374</v>
      </c>
      <c r="B112" s="453">
        <v>1064929</v>
      </c>
      <c r="C112" s="750">
        <v>742639</v>
      </c>
      <c r="D112" s="750">
        <v>790000</v>
      </c>
      <c r="E112" s="843">
        <v>47361</v>
      </c>
    </row>
    <row r="113" spans="1:5" x14ac:dyDescent="0.35">
      <c r="A113" s="405"/>
      <c r="B113" s="434"/>
      <c r="C113" s="433"/>
      <c r="D113" s="433"/>
      <c r="E113" s="433"/>
    </row>
    <row r="114" spans="1:5" x14ac:dyDescent="0.35">
      <c r="A114" s="405" t="s">
        <v>425</v>
      </c>
      <c r="B114" s="290"/>
      <c r="C114" s="290"/>
      <c r="D114" s="290"/>
      <c r="E114" s="290"/>
    </row>
    <row r="115" spans="1:5" x14ac:dyDescent="0.35">
      <c r="A115" s="430"/>
      <c r="B115" s="432"/>
      <c r="C115" s="290"/>
      <c r="D115" s="290"/>
      <c r="E115" s="290"/>
    </row>
    <row r="116" spans="1:5" x14ac:dyDescent="0.35">
      <c r="A116" s="290" t="s">
        <v>373</v>
      </c>
      <c r="B116" s="449">
        <v>0</v>
      </c>
      <c r="C116" s="449">
        <v>0</v>
      </c>
      <c r="D116" s="449">
        <v>0</v>
      </c>
      <c r="E116" s="839">
        <v>0</v>
      </c>
    </row>
    <row r="117" spans="1:5" x14ac:dyDescent="0.35">
      <c r="A117" s="290" t="s">
        <v>372</v>
      </c>
      <c r="B117" s="437">
        <v>0</v>
      </c>
      <c r="C117" s="437">
        <v>0</v>
      </c>
      <c r="D117" s="437">
        <v>0</v>
      </c>
      <c r="E117" s="840">
        <v>0</v>
      </c>
    </row>
    <row r="118" spans="1:5" x14ac:dyDescent="0.35">
      <c r="A118" s="290" t="s">
        <v>371</v>
      </c>
      <c r="B118" s="437">
        <v>0</v>
      </c>
      <c r="C118" s="437">
        <v>0</v>
      </c>
      <c r="D118" s="437">
        <v>0</v>
      </c>
      <c r="E118" s="840">
        <v>0</v>
      </c>
    </row>
    <row r="119" spans="1:5" x14ac:dyDescent="0.35">
      <c r="A119" s="405" t="s">
        <v>89</v>
      </c>
      <c r="B119" s="451">
        <v>0</v>
      </c>
      <c r="C119" s="451">
        <v>0</v>
      </c>
      <c r="D119" s="451">
        <v>0</v>
      </c>
      <c r="E119" s="841">
        <v>0</v>
      </c>
    </row>
    <row r="120" spans="1:5" x14ac:dyDescent="0.35">
      <c r="A120" s="290" t="s">
        <v>90</v>
      </c>
      <c r="B120" s="437">
        <v>0</v>
      </c>
      <c r="C120" s="437">
        <v>0</v>
      </c>
      <c r="D120" s="437">
        <v>0</v>
      </c>
      <c r="E120" s="840">
        <v>0</v>
      </c>
    </row>
    <row r="121" spans="1:5" x14ac:dyDescent="0.35">
      <c r="A121" s="290" t="s">
        <v>91</v>
      </c>
      <c r="B121" s="437">
        <v>0</v>
      </c>
      <c r="C121" s="437">
        <v>0</v>
      </c>
      <c r="D121" s="437">
        <v>0</v>
      </c>
      <c r="E121" s="840">
        <v>0</v>
      </c>
    </row>
    <row r="122" spans="1:5" x14ac:dyDescent="0.35">
      <c r="A122" s="290" t="s">
        <v>92</v>
      </c>
      <c r="B122" s="437">
        <v>0</v>
      </c>
      <c r="C122" s="437">
        <v>0</v>
      </c>
      <c r="D122" s="437">
        <v>0</v>
      </c>
      <c r="E122" s="840">
        <v>0</v>
      </c>
    </row>
    <row r="123" spans="1:5" x14ac:dyDescent="0.35">
      <c r="A123" s="405" t="s">
        <v>370</v>
      </c>
      <c r="B123" s="451">
        <v>0</v>
      </c>
      <c r="C123" s="451">
        <v>0</v>
      </c>
      <c r="D123" s="451">
        <v>0</v>
      </c>
      <c r="E123" s="841">
        <v>0</v>
      </c>
    </row>
    <row r="124" spans="1:5" x14ac:dyDescent="0.35">
      <c r="A124" s="290" t="s">
        <v>94</v>
      </c>
      <c r="B124" s="437">
        <v>0</v>
      </c>
      <c r="C124" s="437">
        <v>0</v>
      </c>
      <c r="D124" s="437">
        <v>0</v>
      </c>
      <c r="E124" s="840">
        <v>0</v>
      </c>
    </row>
    <row r="125" spans="1:5" x14ac:dyDescent="0.35">
      <c r="A125" s="290" t="s">
        <v>95</v>
      </c>
      <c r="B125" s="437">
        <v>0</v>
      </c>
      <c r="C125" s="437">
        <v>0</v>
      </c>
      <c r="D125" s="437">
        <v>0</v>
      </c>
      <c r="E125" s="840">
        <v>0</v>
      </c>
    </row>
    <row r="126" spans="1:5" x14ac:dyDescent="0.35">
      <c r="A126" s="290" t="s">
        <v>96</v>
      </c>
      <c r="B126" s="437">
        <v>0</v>
      </c>
      <c r="C126" s="437">
        <v>0</v>
      </c>
      <c r="D126" s="437">
        <v>0</v>
      </c>
      <c r="E126" s="840">
        <v>0</v>
      </c>
    </row>
    <row r="127" spans="1:5" x14ac:dyDescent="0.35">
      <c r="A127" s="290" t="s">
        <v>97</v>
      </c>
      <c r="B127" s="437">
        <v>926969</v>
      </c>
      <c r="C127" s="431">
        <v>905242</v>
      </c>
      <c r="D127" s="431">
        <v>789888</v>
      </c>
      <c r="E127" s="840">
        <v>-115354</v>
      </c>
    </row>
    <row r="128" spans="1:5" x14ac:dyDescent="0.35">
      <c r="A128" s="405" t="s">
        <v>98</v>
      </c>
      <c r="B128" s="451">
        <v>926969</v>
      </c>
      <c r="C128" s="451">
        <v>905242</v>
      </c>
      <c r="D128" s="451">
        <v>789888</v>
      </c>
      <c r="E128" s="841">
        <v>-115354</v>
      </c>
    </row>
    <row r="129" spans="1:5" x14ac:dyDescent="0.35">
      <c r="A129" s="290" t="s">
        <v>99</v>
      </c>
      <c r="B129" s="437">
        <v>0</v>
      </c>
      <c r="C129" s="437">
        <v>0</v>
      </c>
      <c r="D129" s="437">
        <v>0</v>
      </c>
      <c r="E129" s="840">
        <v>0</v>
      </c>
    </row>
    <row r="130" spans="1:5" x14ac:dyDescent="0.35">
      <c r="A130" s="290" t="s">
        <v>100</v>
      </c>
      <c r="B130" s="437">
        <v>0</v>
      </c>
      <c r="C130" s="437">
        <v>0</v>
      </c>
      <c r="D130" s="437">
        <v>0</v>
      </c>
      <c r="E130" s="840">
        <v>0</v>
      </c>
    </row>
    <row r="131" spans="1:5" x14ac:dyDescent="0.35">
      <c r="A131" s="290" t="s">
        <v>101</v>
      </c>
      <c r="B131" s="437">
        <v>0</v>
      </c>
      <c r="C131" s="437">
        <v>0</v>
      </c>
      <c r="D131" s="437">
        <v>0</v>
      </c>
      <c r="E131" s="840">
        <v>0</v>
      </c>
    </row>
    <row r="132" spans="1:5" x14ac:dyDescent="0.35">
      <c r="A132" s="405" t="s">
        <v>102</v>
      </c>
      <c r="B132" s="451">
        <v>0</v>
      </c>
      <c r="C132" s="451">
        <v>0</v>
      </c>
      <c r="D132" s="451">
        <v>0</v>
      </c>
      <c r="E132" s="842">
        <v>0</v>
      </c>
    </row>
    <row r="133" spans="1:5" x14ac:dyDescent="0.35">
      <c r="A133" s="430" t="s">
        <v>374</v>
      </c>
      <c r="B133" s="453">
        <v>926969</v>
      </c>
      <c r="C133" s="453">
        <v>905242</v>
      </c>
      <c r="D133" s="453">
        <v>789888</v>
      </c>
      <c r="E133" s="843">
        <v>-115354</v>
      </c>
    </row>
    <row r="134" spans="1:5" x14ac:dyDescent="0.35">
      <c r="A134" s="405"/>
      <c r="B134" s="434"/>
      <c r="C134" s="433"/>
      <c r="D134" s="433"/>
      <c r="E134" s="433"/>
    </row>
    <row r="135" spans="1:5" x14ac:dyDescent="0.35">
      <c r="A135" s="405" t="s">
        <v>426</v>
      </c>
      <c r="B135" s="290"/>
      <c r="C135" s="290"/>
      <c r="D135" s="290"/>
      <c r="E135" s="290"/>
    </row>
    <row r="136" spans="1:5" x14ac:dyDescent="0.35">
      <c r="A136" s="401"/>
      <c r="B136" s="432"/>
      <c r="C136" s="432"/>
      <c r="D136" s="432"/>
      <c r="E136" s="432"/>
    </row>
    <row r="137" spans="1:5" x14ac:dyDescent="0.35">
      <c r="A137" s="290" t="s">
        <v>373</v>
      </c>
      <c r="B137" s="449">
        <v>681606</v>
      </c>
      <c r="C137" s="449">
        <v>821020</v>
      </c>
      <c r="D137" s="449">
        <v>818581</v>
      </c>
      <c r="E137" s="839">
        <v>-2439</v>
      </c>
    </row>
    <row r="138" spans="1:5" x14ac:dyDescent="0.35">
      <c r="A138" s="290" t="s">
        <v>372</v>
      </c>
      <c r="B138" s="437">
        <v>0</v>
      </c>
      <c r="C138" s="437">
        <v>0</v>
      </c>
      <c r="D138" s="437">
        <v>0</v>
      </c>
      <c r="E138" s="840">
        <v>0</v>
      </c>
    </row>
    <row r="139" spans="1:5" x14ac:dyDescent="0.35">
      <c r="A139" s="290" t="s">
        <v>371</v>
      </c>
      <c r="B139" s="437">
        <v>258364</v>
      </c>
      <c r="C139" s="437">
        <v>341936</v>
      </c>
      <c r="D139" s="437">
        <v>324575</v>
      </c>
      <c r="E139" s="840">
        <v>-17361</v>
      </c>
    </row>
    <row r="140" spans="1:5" x14ac:dyDescent="0.35">
      <c r="A140" s="405" t="s">
        <v>89</v>
      </c>
      <c r="B140" s="451">
        <v>939970</v>
      </c>
      <c r="C140" s="451">
        <v>1162956</v>
      </c>
      <c r="D140" s="451">
        <v>1143156</v>
      </c>
      <c r="E140" s="841">
        <v>-19800</v>
      </c>
    </row>
    <row r="141" spans="1:5" x14ac:dyDescent="0.35">
      <c r="A141" s="290" t="s">
        <v>90</v>
      </c>
      <c r="B141" s="437">
        <v>1730</v>
      </c>
      <c r="C141" s="437">
        <v>0</v>
      </c>
      <c r="D141" s="437">
        <v>0</v>
      </c>
      <c r="E141" s="840">
        <v>0</v>
      </c>
    </row>
    <row r="142" spans="1:5" x14ac:dyDescent="0.35">
      <c r="A142" s="290" t="s">
        <v>91</v>
      </c>
      <c r="B142" s="437">
        <v>1105612</v>
      </c>
      <c r="C142" s="437">
        <v>785639</v>
      </c>
      <c r="D142" s="437">
        <v>833000</v>
      </c>
      <c r="E142" s="840">
        <v>47361</v>
      </c>
    </row>
    <row r="143" spans="1:5" x14ac:dyDescent="0.35">
      <c r="A143" s="290" t="s">
        <v>92</v>
      </c>
      <c r="B143" s="437">
        <v>180435</v>
      </c>
      <c r="C143" s="437">
        <v>129000</v>
      </c>
      <c r="D143" s="437">
        <v>129000</v>
      </c>
      <c r="E143" s="840">
        <v>0</v>
      </c>
    </row>
    <row r="144" spans="1:5" x14ac:dyDescent="0.35">
      <c r="A144" s="405" t="s">
        <v>370</v>
      </c>
      <c r="B144" s="451">
        <v>1287777</v>
      </c>
      <c r="C144" s="451">
        <v>914639</v>
      </c>
      <c r="D144" s="451">
        <v>962000</v>
      </c>
      <c r="E144" s="841">
        <v>47361</v>
      </c>
    </row>
    <row r="145" spans="1:5" x14ac:dyDescent="0.35">
      <c r="A145" s="290" t="s">
        <v>94</v>
      </c>
      <c r="B145" s="437">
        <v>0</v>
      </c>
      <c r="C145" s="437">
        <v>0</v>
      </c>
      <c r="D145" s="437">
        <v>0</v>
      </c>
      <c r="E145" s="840">
        <v>0</v>
      </c>
    </row>
    <row r="146" spans="1:5" x14ac:dyDescent="0.35">
      <c r="A146" s="290" t="s">
        <v>95</v>
      </c>
      <c r="B146" s="437">
        <v>0</v>
      </c>
      <c r="C146" s="437">
        <v>0</v>
      </c>
      <c r="D146" s="437">
        <v>0</v>
      </c>
      <c r="E146" s="840">
        <v>0</v>
      </c>
    </row>
    <row r="147" spans="1:5" x14ac:dyDescent="0.35">
      <c r="A147" s="290" t="s">
        <v>96</v>
      </c>
      <c r="B147" s="437">
        <v>0</v>
      </c>
      <c r="C147" s="437">
        <v>0</v>
      </c>
      <c r="D147" s="437">
        <v>0</v>
      </c>
      <c r="E147" s="840">
        <v>0</v>
      </c>
    </row>
    <row r="148" spans="1:5" x14ac:dyDescent="0.35">
      <c r="A148" s="290" t="s">
        <v>97</v>
      </c>
      <c r="B148" s="437">
        <v>926969</v>
      </c>
      <c r="C148" s="437">
        <v>905242</v>
      </c>
      <c r="D148" s="437">
        <v>789888</v>
      </c>
      <c r="E148" s="840">
        <v>-115354</v>
      </c>
    </row>
    <row r="149" spans="1:5" x14ac:dyDescent="0.35">
      <c r="A149" s="405" t="s">
        <v>98</v>
      </c>
      <c r="B149" s="451">
        <v>926969</v>
      </c>
      <c r="C149" s="451">
        <v>905242</v>
      </c>
      <c r="D149" s="451">
        <v>789888</v>
      </c>
      <c r="E149" s="841">
        <v>-115354</v>
      </c>
    </row>
    <row r="150" spans="1:5" x14ac:dyDescent="0.35">
      <c r="A150" s="290" t="s">
        <v>99</v>
      </c>
      <c r="B150" s="437">
        <v>0</v>
      </c>
      <c r="C150" s="437">
        <v>0</v>
      </c>
      <c r="D150" s="437">
        <v>0</v>
      </c>
      <c r="E150" s="840">
        <v>0</v>
      </c>
    </row>
    <row r="151" spans="1:5" x14ac:dyDescent="0.35">
      <c r="A151" s="290" t="s">
        <v>100</v>
      </c>
      <c r="B151" s="437">
        <v>0</v>
      </c>
      <c r="C151" s="437">
        <v>0</v>
      </c>
      <c r="D151" s="437">
        <v>0</v>
      </c>
      <c r="E151" s="840">
        <v>0</v>
      </c>
    </row>
    <row r="152" spans="1:5" x14ac:dyDescent="0.35">
      <c r="A152" s="290" t="s">
        <v>101</v>
      </c>
      <c r="B152" s="437">
        <v>0</v>
      </c>
      <c r="C152" s="437">
        <v>0</v>
      </c>
      <c r="D152" s="437">
        <v>0</v>
      </c>
      <c r="E152" s="840">
        <v>0</v>
      </c>
    </row>
    <row r="153" spans="1:5" x14ac:dyDescent="0.35">
      <c r="A153" s="405" t="s">
        <v>102</v>
      </c>
      <c r="B153" s="451">
        <v>0</v>
      </c>
      <c r="C153" s="451">
        <v>0</v>
      </c>
      <c r="D153" s="451">
        <v>0</v>
      </c>
      <c r="E153" s="842">
        <v>0</v>
      </c>
    </row>
    <row r="154" spans="1:5" x14ac:dyDescent="0.35">
      <c r="A154" s="430" t="s">
        <v>175</v>
      </c>
      <c r="B154" s="453">
        <v>3154716</v>
      </c>
      <c r="C154" s="453">
        <v>2982837</v>
      </c>
      <c r="D154" s="453">
        <v>2895044</v>
      </c>
      <c r="E154" s="843">
        <v>-87793</v>
      </c>
    </row>
  </sheetData>
  <printOptions horizontalCentered="1"/>
  <pageMargins left="0.25" right="0.25" top="0.5" bottom="0.5" header="0" footer="0"/>
  <pageSetup scale="95" firstPageNumber="48" orientation="portrait" useFirstPageNumber="1" r:id="rId1"/>
  <headerFooter alignWithMargins="0">
    <oddFooter>&amp;CPage &amp;P</oddFooter>
  </headerFooter>
  <rowBreaks count="3" manualBreakCount="3">
    <brk id="49" max="4" man="1"/>
    <brk id="91" max="4" man="1"/>
    <brk id="133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0"/>
  <sheetViews>
    <sheetView showOutlineSymbols="0" zoomScaleNormal="100" workbookViewId="0">
      <selection sqref="A1:XFD1048576"/>
    </sheetView>
  </sheetViews>
  <sheetFormatPr defaultColWidth="27.69140625" defaultRowHeight="14.15" x14ac:dyDescent="0.35"/>
  <cols>
    <col min="1" max="1" width="45.69140625" style="289" customWidth="1"/>
    <col min="2" max="2" width="14" style="289" bestFit="1" customWidth="1"/>
    <col min="3" max="3" width="16.84375" style="289" customWidth="1"/>
    <col min="4" max="4" width="16.4609375" style="289" bestFit="1" customWidth="1"/>
    <col min="5" max="5" width="14.3046875" style="289" bestFit="1" customWidth="1"/>
    <col min="6" max="16384" width="27.69140625" style="289"/>
  </cols>
  <sheetData>
    <row r="1" spans="1:7" x14ac:dyDescent="0.35">
      <c r="A1" s="427" t="s">
        <v>39</v>
      </c>
      <c r="B1" s="301"/>
      <c r="C1" s="301"/>
      <c r="D1" s="301"/>
    </row>
    <row r="2" spans="1:7" x14ac:dyDescent="0.35">
      <c r="A2" s="427" t="s">
        <v>378</v>
      </c>
      <c r="B2" s="467" t="s">
        <v>19</v>
      </c>
      <c r="C2" s="426" t="s">
        <v>418</v>
      </c>
      <c r="D2" s="426"/>
      <c r="E2" s="426"/>
    </row>
    <row r="3" spans="1:7" ht="14.6" thickBot="1" x14ac:dyDescent="0.4">
      <c r="A3" s="425" t="s">
        <v>377</v>
      </c>
      <c r="B3" s="424"/>
      <c r="C3" s="424"/>
      <c r="D3" s="424"/>
      <c r="E3" s="424"/>
      <c r="F3" s="301"/>
      <c r="G3" s="301"/>
    </row>
    <row r="4" spans="1:7" ht="14.6" thickTop="1" x14ac:dyDescent="0.35">
      <c r="A4" s="423" t="s">
        <v>376</v>
      </c>
      <c r="B4" s="422" t="s">
        <v>375</v>
      </c>
      <c r="C4" s="422" t="s">
        <v>108</v>
      </c>
      <c r="D4" s="422" t="s">
        <v>108</v>
      </c>
      <c r="E4" s="421" t="s">
        <v>807</v>
      </c>
    </row>
    <row r="5" spans="1:7" x14ac:dyDescent="0.35">
      <c r="A5" s="420" t="s">
        <v>35</v>
      </c>
      <c r="B5" s="387" t="s">
        <v>747</v>
      </c>
      <c r="C5" s="387" t="s">
        <v>747</v>
      </c>
      <c r="D5" s="387" t="s">
        <v>782</v>
      </c>
      <c r="E5" s="419" t="s">
        <v>747</v>
      </c>
    </row>
    <row r="6" spans="1:7" x14ac:dyDescent="0.35">
      <c r="A6" s="396" t="s">
        <v>427</v>
      </c>
      <c r="B6" s="414"/>
      <c r="C6" s="300"/>
      <c r="D6" s="300"/>
      <c r="E6" s="412"/>
    </row>
    <row r="7" spans="1:7" x14ac:dyDescent="0.35">
      <c r="A7" s="418" t="s">
        <v>35</v>
      </c>
      <c r="B7" s="417"/>
      <c r="C7" s="417"/>
      <c r="D7" s="417"/>
      <c r="E7" s="416"/>
    </row>
    <row r="8" spans="1:7" x14ac:dyDescent="0.35">
      <c r="A8" s="397"/>
      <c r="B8" s="415"/>
      <c r="C8" s="300"/>
      <c r="D8" s="300"/>
      <c r="E8" s="412"/>
    </row>
    <row r="9" spans="1:7" x14ac:dyDescent="0.35">
      <c r="A9" s="396" t="s">
        <v>428</v>
      </c>
      <c r="B9" s="414"/>
      <c r="C9" s="300"/>
      <c r="D9" s="300"/>
      <c r="E9" s="412"/>
    </row>
    <row r="10" spans="1:7" x14ac:dyDescent="0.35">
      <c r="A10" s="409"/>
      <c r="B10" s="413"/>
      <c r="C10" s="300"/>
      <c r="D10" s="300"/>
      <c r="E10" s="412"/>
    </row>
    <row r="11" spans="1:7" x14ac:dyDescent="0.35">
      <c r="A11" s="397" t="s">
        <v>373</v>
      </c>
      <c r="B11" s="449">
        <v>0</v>
      </c>
      <c r="C11" s="449">
        <v>0</v>
      </c>
      <c r="D11" s="449">
        <v>0</v>
      </c>
      <c r="E11" s="839">
        <v>0</v>
      </c>
    </row>
    <row r="12" spans="1:7" x14ac:dyDescent="0.35">
      <c r="A12" s="397" t="s">
        <v>372</v>
      </c>
      <c r="B12" s="437">
        <v>0</v>
      </c>
      <c r="C12" s="437">
        <v>0</v>
      </c>
      <c r="D12" s="437">
        <v>0</v>
      </c>
      <c r="E12" s="840">
        <v>0</v>
      </c>
    </row>
    <row r="13" spans="1:7" x14ac:dyDescent="0.35">
      <c r="A13" s="397" t="s">
        <v>371</v>
      </c>
      <c r="B13" s="437">
        <v>0</v>
      </c>
      <c r="C13" s="437">
        <v>0</v>
      </c>
      <c r="D13" s="437">
        <v>0</v>
      </c>
      <c r="E13" s="840">
        <v>0</v>
      </c>
    </row>
    <row r="14" spans="1:7" x14ac:dyDescent="0.35">
      <c r="A14" s="396" t="s">
        <v>89</v>
      </c>
      <c r="B14" s="451">
        <v>0</v>
      </c>
      <c r="C14" s="451">
        <v>0</v>
      </c>
      <c r="D14" s="451">
        <v>0</v>
      </c>
      <c r="E14" s="841">
        <v>0</v>
      </c>
    </row>
    <row r="15" spans="1:7" x14ac:dyDescent="0.35">
      <c r="A15" s="397" t="s">
        <v>90</v>
      </c>
      <c r="B15" s="437">
        <v>0</v>
      </c>
      <c r="C15" s="437">
        <v>0</v>
      </c>
      <c r="D15" s="437">
        <v>0</v>
      </c>
      <c r="E15" s="840">
        <v>0</v>
      </c>
    </row>
    <row r="16" spans="1:7" x14ac:dyDescent="0.35">
      <c r="A16" s="397" t="s">
        <v>91</v>
      </c>
      <c r="B16" s="437">
        <v>0</v>
      </c>
      <c r="C16" s="437">
        <v>0</v>
      </c>
      <c r="D16" s="437">
        <v>0</v>
      </c>
      <c r="E16" s="840">
        <v>0</v>
      </c>
    </row>
    <row r="17" spans="1:5" x14ac:dyDescent="0.35">
      <c r="A17" s="397" t="s">
        <v>92</v>
      </c>
      <c r="B17" s="437">
        <v>0</v>
      </c>
      <c r="C17" s="437">
        <v>0</v>
      </c>
      <c r="D17" s="437">
        <v>0</v>
      </c>
      <c r="E17" s="840">
        <v>0</v>
      </c>
    </row>
    <row r="18" spans="1:5" x14ac:dyDescent="0.35">
      <c r="A18" s="396" t="s">
        <v>370</v>
      </c>
      <c r="B18" s="451">
        <v>0</v>
      </c>
      <c r="C18" s="451">
        <v>0</v>
      </c>
      <c r="D18" s="451">
        <v>0</v>
      </c>
      <c r="E18" s="841">
        <v>0</v>
      </c>
    </row>
    <row r="19" spans="1:5" x14ac:dyDescent="0.35">
      <c r="A19" s="397" t="s">
        <v>94</v>
      </c>
      <c r="B19" s="437">
        <v>0</v>
      </c>
      <c r="C19" s="437">
        <v>0</v>
      </c>
      <c r="D19" s="437">
        <v>0</v>
      </c>
      <c r="E19" s="840">
        <v>0</v>
      </c>
    </row>
    <row r="20" spans="1:5" x14ac:dyDescent="0.35">
      <c r="A20" s="397" t="s">
        <v>95</v>
      </c>
      <c r="B20" s="437">
        <v>188457</v>
      </c>
      <c r="C20" s="437">
        <v>100000</v>
      </c>
      <c r="D20" s="437">
        <v>100000</v>
      </c>
      <c r="E20" s="840">
        <v>0</v>
      </c>
    </row>
    <row r="21" spans="1:5" x14ac:dyDescent="0.35">
      <c r="A21" s="397" t="s">
        <v>96</v>
      </c>
      <c r="B21" s="437">
        <v>0</v>
      </c>
      <c r="C21" s="437">
        <v>0</v>
      </c>
      <c r="D21" s="437">
        <v>0</v>
      </c>
      <c r="E21" s="840">
        <v>0</v>
      </c>
    </row>
    <row r="22" spans="1:5" x14ac:dyDescent="0.35">
      <c r="A22" s="397" t="s">
        <v>97</v>
      </c>
      <c r="B22" s="437">
        <v>0</v>
      </c>
      <c r="C22" s="437">
        <v>0</v>
      </c>
      <c r="D22" s="437">
        <v>0</v>
      </c>
      <c r="E22" s="840">
        <v>0</v>
      </c>
    </row>
    <row r="23" spans="1:5" x14ac:dyDescent="0.35">
      <c r="A23" s="396" t="s">
        <v>98</v>
      </c>
      <c r="B23" s="451">
        <v>188457</v>
      </c>
      <c r="C23" s="451">
        <v>100000</v>
      </c>
      <c r="D23" s="451">
        <v>100000</v>
      </c>
      <c r="E23" s="841">
        <v>0</v>
      </c>
    </row>
    <row r="24" spans="1:5" x14ac:dyDescent="0.35">
      <c r="A24" s="397" t="s">
        <v>99</v>
      </c>
      <c r="B24" s="437">
        <v>0</v>
      </c>
      <c r="C24" s="437">
        <v>0</v>
      </c>
      <c r="D24" s="437">
        <v>0</v>
      </c>
      <c r="E24" s="840">
        <v>0</v>
      </c>
    </row>
    <row r="25" spans="1:5" x14ac:dyDescent="0.35">
      <c r="A25" s="397" t="s">
        <v>100</v>
      </c>
      <c r="B25" s="437">
        <v>0</v>
      </c>
      <c r="C25" s="437">
        <v>0</v>
      </c>
      <c r="D25" s="437">
        <v>0</v>
      </c>
      <c r="E25" s="840">
        <v>0</v>
      </c>
    </row>
    <row r="26" spans="1:5" x14ac:dyDescent="0.35">
      <c r="A26" s="397" t="s">
        <v>101</v>
      </c>
      <c r="B26" s="437">
        <v>0</v>
      </c>
      <c r="C26" s="437">
        <v>0</v>
      </c>
      <c r="D26" s="437">
        <v>0</v>
      </c>
      <c r="E26" s="840">
        <v>0</v>
      </c>
    </row>
    <row r="27" spans="1:5" x14ac:dyDescent="0.35">
      <c r="A27" s="396" t="s">
        <v>102</v>
      </c>
      <c r="B27" s="451">
        <v>0</v>
      </c>
      <c r="C27" s="451">
        <v>0</v>
      </c>
      <c r="D27" s="451">
        <v>0</v>
      </c>
      <c r="E27" s="842">
        <v>0</v>
      </c>
    </row>
    <row r="28" spans="1:5" x14ac:dyDescent="0.35">
      <c r="A28" s="395" t="s">
        <v>374</v>
      </c>
      <c r="B28" s="453">
        <v>188457</v>
      </c>
      <c r="C28" s="453">
        <v>100000</v>
      </c>
      <c r="D28" s="453">
        <v>100000</v>
      </c>
      <c r="E28" s="843">
        <v>0</v>
      </c>
    </row>
    <row r="29" spans="1:5" hidden="1" x14ac:dyDescent="0.35">
      <c r="A29" s="406"/>
      <c r="B29" s="470"/>
      <c r="C29" s="440"/>
      <c r="D29" s="440"/>
      <c r="E29" s="441"/>
    </row>
    <row r="30" spans="1:5" hidden="1" x14ac:dyDescent="0.35">
      <c r="A30" s="405" t="s">
        <v>379</v>
      </c>
      <c r="B30" s="470"/>
      <c r="C30" s="440"/>
      <c r="D30" s="440"/>
      <c r="E30" s="441"/>
    </row>
    <row r="31" spans="1:5" hidden="1" x14ac:dyDescent="0.35">
      <c r="A31" s="401"/>
      <c r="B31" s="445"/>
      <c r="C31" s="446"/>
      <c r="D31" s="446"/>
      <c r="E31" s="447"/>
    </row>
    <row r="32" spans="1:5" hidden="1" x14ac:dyDescent="0.35">
      <c r="A32" s="397" t="s">
        <v>373</v>
      </c>
      <c r="B32" s="437">
        <v>0</v>
      </c>
      <c r="C32" s="437">
        <v>0</v>
      </c>
      <c r="D32" s="437">
        <v>0</v>
      </c>
      <c r="E32" s="438">
        <v>0</v>
      </c>
    </row>
    <row r="33" spans="1:5" hidden="1" x14ac:dyDescent="0.35">
      <c r="A33" s="397" t="s">
        <v>372</v>
      </c>
      <c r="B33" s="437">
        <v>0</v>
      </c>
      <c r="C33" s="437">
        <v>0</v>
      </c>
      <c r="D33" s="437">
        <v>0</v>
      </c>
      <c r="E33" s="438">
        <v>0</v>
      </c>
    </row>
    <row r="34" spans="1:5" hidden="1" x14ac:dyDescent="0.35">
      <c r="A34" s="397" t="s">
        <v>371</v>
      </c>
      <c r="B34" s="437">
        <v>0</v>
      </c>
      <c r="C34" s="437">
        <v>0</v>
      </c>
      <c r="D34" s="437">
        <v>0</v>
      </c>
      <c r="E34" s="438">
        <v>0</v>
      </c>
    </row>
    <row r="35" spans="1:5" hidden="1" x14ac:dyDescent="0.35">
      <c r="A35" s="396" t="s">
        <v>89</v>
      </c>
      <c r="B35" s="437">
        <v>0</v>
      </c>
      <c r="C35" s="437">
        <v>0</v>
      </c>
      <c r="D35" s="437">
        <v>0</v>
      </c>
      <c r="E35" s="438">
        <v>0</v>
      </c>
    </row>
    <row r="36" spans="1:5" hidden="1" x14ac:dyDescent="0.35">
      <c r="A36" s="397" t="s">
        <v>90</v>
      </c>
      <c r="B36" s="437">
        <v>0</v>
      </c>
      <c r="C36" s="437">
        <v>0</v>
      </c>
      <c r="D36" s="437">
        <v>0</v>
      </c>
      <c r="E36" s="438">
        <v>0</v>
      </c>
    </row>
    <row r="37" spans="1:5" hidden="1" x14ac:dyDescent="0.35">
      <c r="A37" s="397" t="s">
        <v>91</v>
      </c>
      <c r="B37" s="437">
        <v>0</v>
      </c>
      <c r="C37" s="437">
        <v>0</v>
      </c>
      <c r="D37" s="437">
        <v>0</v>
      </c>
      <c r="E37" s="438">
        <v>0</v>
      </c>
    </row>
    <row r="38" spans="1:5" hidden="1" x14ac:dyDescent="0.35">
      <c r="A38" s="397" t="s">
        <v>92</v>
      </c>
      <c r="B38" s="437">
        <v>0</v>
      </c>
      <c r="C38" s="437">
        <v>0</v>
      </c>
      <c r="D38" s="437">
        <v>0</v>
      </c>
      <c r="E38" s="438">
        <v>0</v>
      </c>
    </row>
    <row r="39" spans="1:5" hidden="1" x14ac:dyDescent="0.35">
      <c r="A39" s="396" t="s">
        <v>370</v>
      </c>
      <c r="B39" s="437">
        <v>0</v>
      </c>
      <c r="C39" s="437">
        <v>0</v>
      </c>
      <c r="D39" s="437">
        <v>0</v>
      </c>
      <c r="E39" s="438">
        <v>0</v>
      </c>
    </row>
    <row r="40" spans="1:5" hidden="1" x14ac:dyDescent="0.35">
      <c r="A40" s="397" t="s">
        <v>94</v>
      </c>
      <c r="B40" s="437">
        <v>0</v>
      </c>
      <c r="C40" s="437">
        <v>0</v>
      </c>
      <c r="D40" s="437">
        <v>0</v>
      </c>
      <c r="E40" s="438">
        <v>0</v>
      </c>
    </row>
    <row r="41" spans="1:5" hidden="1" x14ac:dyDescent="0.35">
      <c r="A41" s="397" t="s">
        <v>95</v>
      </c>
      <c r="B41" s="437">
        <v>545833</v>
      </c>
      <c r="C41" s="437">
        <v>100000</v>
      </c>
      <c r="D41" s="437">
        <v>100000</v>
      </c>
      <c r="E41" s="438">
        <v>0</v>
      </c>
    </row>
    <row r="42" spans="1:5" hidden="1" x14ac:dyDescent="0.35">
      <c r="A42" s="397" t="s">
        <v>96</v>
      </c>
      <c r="B42" s="437">
        <v>0</v>
      </c>
      <c r="C42" s="437">
        <v>0</v>
      </c>
      <c r="D42" s="437">
        <v>0</v>
      </c>
      <c r="E42" s="438">
        <v>0</v>
      </c>
    </row>
    <row r="43" spans="1:5" hidden="1" x14ac:dyDescent="0.35">
      <c r="A43" s="397" t="s">
        <v>97</v>
      </c>
      <c r="B43" s="437">
        <v>0</v>
      </c>
      <c r="C43" s="437">
        <v>0</v>
      </c>
      <c r="D43" s="437">
        <v>0</v>
      </c>
      <c r="E43" s="438">
        <v>0</v>
      </c>
    </row>
    <row r="44" spans="1:5" hidden="1" x14ac:dyDescent="0.35">
      <c r="A44" s="396" t="s">
        <v>98</v>
      </c>
      <c r="B44" s="437">
        <v>545833</v>
      </c>
      <c r="C44" s="437">
        <v>100000</v>
      </c>
      <c r="D44" s="437">
        <v>100000</v>
      </c>
      <c r="E44" s="438">
        <v>0</v>
      </c>
    </row>
    <row r="45" spans="1:5" hidden="1" x14ac:dyDescent="0.35">
      <c r="A45" s="397" t="s">
        <v>99</v>
      </c>
      <c r="B45" s="437">
        <v>0</v>
      </c>
      <c r="C45" s="437">
        <v>0</v>
      </c>
      <c r="D45" s="437">
        <v>0</v>
      </c>
      <c r="E45" s="438">
        <v>0</v>
      </c>
    </row>
    <row r="46" spans="1:5" hidden="1" x14ac:dyDescent="0.35">
      <c r="A46" s="397" t="s">
        <v>100</v>
      </c>
      <c r="B46" s="437">
        <v>0</v>
      </c>
      <c r="C46" s="437">
        <v>0</v>
      </c>
      <c r="D46" s="437">
        <v>0</v>
      </c>
      <c r="E46" s="438">
        <v>0</v>
      </c>
    </row>
    <row r="47" spans="1:5" hidden="1" x14ac:dyDescent="0.35">
      <c r="A47" s="397" t="s">
        <v>101</v>
      </c>
      <c r="B47" s="437">
        <v>0</v>
      </c>
      <c r="C47" s="437">
        <v>0</v>
      </c>
      <c r="D47" s="437">
        <v>0</v>
      </c>
      <c r="E47" s="438">
        <v>0</v>
      </c>
    </row>
    <row r="48" spans="1:5" hidden="1" x14ac:dyDescent="0.35">
      <c r="A48" s="396" t="s">
        <v>102</v>
      </c>
      <c r="B48" s="437">
        <v>0</v>
      </c>
      <c r="C48" s="437">
        <v>0</v>
      </c>
      <c r="D48" s="437">
        <v>0</v>
      </c>
      <c r="E48" s="438">
        <v>0</v>
      </c>
    </row>
    <row r="49" spans="1:6" hidden="1" x14ac:dyDescent="0.35">
      <c r="A49" s="395" t="s">
        <v>175</v>
      </c>
      <c r="B49" s="437">
        <v>545833</v>
      </c>
      <c r="C49" s="437">
        <v>100000</v>
      </c>
      <c r="D49" s="437">
        <v>100000</v>
      </c>
      <c r="E49" s="438">
        <v>0</v>
      </c>
    </row>
    <row r="50" spans="1:6" x14ac:dyDescent="0.35">
      <c r="A50" s="396"/>
      <c r="B50" s="437"/>
      <c r="C50" s="437"/>
      <c r="D50" s="437"/>
      <c r="E50" s="438"/>
    </row>
    <row r="51" spans="1:6" x14ac:dyDescent="0.35">
      <c r="A51" s="405" t="s">
        <v>296</v>
      </c>
      <c r="B51" s="468"/>
      <c r="C51" s="440"/>
      <c r="D51" s="440"/>
      <c r="E51" s="441"/>
    </row>
    <row r="52" spans="1:6" x14ac:dyDescent="0.35">
      <c r="A52" s="401"/>
      <c r="B52" s="440"/>
      <c r="C52" s="440"/>
      <c r="D52" s="440"/>
      <c r="E52" s="441"/>
    </row>
    <row r="53" spans="1:6" x14ac:dyDescent="0.35">
      <c r="A53" s="397" t="s">
        <v>373</v>
      </c>
      <c r="B53" s="469">
        <v>8192034</v>
      </c>
      <c r="C53" s="469">
        <v>9092257</v>
      </c>
      <c r="D53" s="469">
        <v>8984562</v>
      </c>
      <c r="E53" s="839">
        <v>-107695</v>
      </c>
    </row>
    <row r="54" spans="1:6" x14ac:dyDescent="0.35">
      <c r="A54" s="397" t="s">
        <v>372</v>
      </c>
      <c r="B54" s="748">
        <v>0</v>
      </c>
      <c r="C54" s="748">
        <v>0</v>
      </c>
      <c r="D54" s="748">
        <v>0</v>
      </c>
      <c r="E54" s="840">
        <v>0</v>
      </c>
    </row>
    <row r="55" spans="1:6" x14ac:dyDescent="0.35">
      <c r="A55" s="397" t="s">
        <v>371</v>
      </c>
      <c r="B55" s="748">
        <v>3235666</v>
      </c>
      <c r="C55" s="748">
        <v>3994945</v>
      </c>
      <c r="D55" s="748">
        <v>3878248</v>
      </c>
      <c r="E55" s="840">
        <v>-116697</v>
      </c>
    </row>
    <row r="56" spans="1:6" x14ac:dyDescent="0.35">
      <c r="A56" s="396" t="s">
        <v>89</v>
      </c>
      <c r="B56" s="451">
        <v>11427700</v>
      </c>
      <c r="C56" s="451">
        <v>13087202</v>
      </c>
      <c r="D56" s="451">
        <v>12862810</v>
      </c>
      <c r="E56" s="841">
        <v>-224392</v>
      </c>
    </row>
    <row r="57" spans="1:6" x14ac:dyDescent="0.35">
      <c r="A57" s="397" t="s">
        <v>90</v>
      </c>
      <c r="B57" s="748">
        <v>46680</v>
      </c>
      <c r="C57" s="748">
        <v>43000</v>
      </c>
      <c r="D57" s="748">
        <v>45000</v>
      </c>
      <c r="E57" s="840">
        <v>2000</v>
      </c>
    </row>
    <row r="58" spans="1:6" x14ac:dyDescent="0.35">
      <c r="A58" s="397" t="s">
        <v>91</v>
      </c>
      <c r="B58" s="748">
        <v>2752554</v>
      </c>
      <c r="C58" s="748">
        <v>2183863</v>
      </c>
      <c r="D58" s="748">
        <v>2262518</v>
      </c>
      <c r="E58" s="840">
        <v>78655</v>
      </c>
    </row>
    <row r="59" spans="1:6" x14ac:dyDescent="0.35">
      <c r="A59" s="397" t="s">
        <v>92</v>
      </c>
      <c r="B59" s="748">
        <v>389314</v>
      </c>
      <c r="C59" s="748">
        <v>304500</v>
      </c>
      <c r="D59" s="748">
        <v>185500</v>
      </c>
      <c r="E59" s="840">
        <v>-119000</v>
      </c>
      <c r="F59" s="289" t="s">
        <v>142</v>
      </c>
    </row>
    <row r="60" spans="1:6" x14ac:dyDescent="0.35">
      <c r="A60" s="396" t="s">
        <v>370</v>
      </c>
      <c r="B60" s="451">
        <v>3188548</v>
      </c>
      <c r="C60" s="451">
        <v>2531363</v>
      </c>
      <c r="D60" s="451">
        <v>2493018</v>
      </c>
      <c r="E60" s="841">
        <v>-38345</v>
      </c>
    </row>
    <row r="61" spans="1:6" x14ac:dyDescent="0.35">
      <c r="A61" s="397" t="s">
        <v>94</v>
      </c>
      <c r="B61" s="748">
        <v>462598</v>
      </c>
      <c r="C61" s="748">
        <v>200000</v>
      </c>
      <c r="D61" s="748">
        <v>40000</v>
      </c>
      <c r="E61" s="840">
        <v>-160000</v>
      </c>
    </row>
    <row r="62" spans="1:6" x14ac:dyDescent="0.35">
      <c r="A62" s="397" t="s">
        <v>95</v>
      </c>
      <c r="B62" s="748">
        <v>1042992</v>
      </c>
      <c r="C62" s="748">
        <v>325000</v>
      </c>
      <c r="D62" s="748">
        <v>325000</v>
      </c>
      <c r="E62" s="840">
        <v>0</v>
      </c>
    </row>
    <row r="63" spans="1:6" x14ac:dyDescent="0.35">
      <c r="A63" s="397" t="s">
        <v>96</v>
      </c>
      <c r="B63" s="748">
        <v>0</v>
      </c>
      <c r="C63" s="748">
        <v>0</v>
      </c>
      <c r="D63" s="748">
        <v>0</v>
      </c>
      <c r="E63" s="840">
        <v>0</v>
      </c>
    </row>
    <row r="64" spans="1:6" x14ac:dyDescent="0.35">
      <c r="A64" s="397" t="s">
        <v>97</v>
      </c>
      <c r="B64" s="748">
        <v>934433</v>
      </c>
      <c r="C64" s="748">
        <v>912706</v>
      </c>
      <c r="D64" s="748">
        <v>797959</v>
      </c>
      <c r="E64" s="840">
        <v>-114747</v>
      </c>
    </row>
    <row r="65" spans="1:5" x14ac:dyDescent="0.35">
      <c r="A65" s="396" t="s">
        <v>98</v>
      </c>
      <c r="B65" s="451">
        <v>2440023</v>
      </c>
      <c r="C65" s="451">
        <v>1437706</v>
      </c>
      <c r="D65" s="451">
        <v>1162959</v>
      </c>
      <c r="E65" s="841">
        <v>-274747</v>
      </c>
    </row>
    <row r="66" spans="1:5" x14ac:dyDescent="0.35">
      <c r="A66" s="397" t="s">
        <v>99</v>
      </c>
      <c r="B66" s="748">
        <v>0</v>
      </c>
      <c r="C66" s="748">
        <v>0</v>
      </c>
      <c r="D66" s="748">
        <v>0</v>
      </c>
      <c r="E66" s="840">
        <v>0</v>
      </c>
    </row>
    <row r="67" spans="1:5" x14ac:dyDescent="0.35">
      <c r="A67" s="397" t="s">
        <v>100</v>
      </c>
      <c r="B67" s="748">
        <v>0</v>
      </c>
      <c r="C67" s="748">
        <v>0</v>
      </c>
      <c r="D67" s="748">
        <v>0</v>
      </c>
      <c r="E67" s="840">
        <v>0</v>
      </c>
    </row>
    <row r="68" spans="1:5" x14ac:dyDescent="0.35">
      <c r="A68" s="397" t="s">
        <v>101</v>
      </c>
      <c r="B68" s="748">
        <v>0</v>
      </c>
      <c r="C68" s="748">
        <v>0</v>
      </c>
      <c r="D68" s="748">
        <v>0</v>
      </c>
      <c r="E68" s="840">
        <v>0</v>
      </c>
    </row>
    <row r="69" spans="1:5" x14ac:dyDescent="0.35">
      <c r="A69" s="396" t="s">
        <v>102</v>
      </c>
      <c r="B69" s="451">
        <v>0</v>
      </c>
      <c r="C69" s="451">
        <v>0</v>
      </c>
      <c r="D69" s="451">
        <v>0</v>
      </c>
      <c r="E69" s="842">
        <v>0</v>
      </c>
    </row>
    <row r="70" spans="1:5" x14ac:dyDescent="0.35">
      <c r="A70" s="395" t="s">
        <v>296</v>
      </c>
      <c r="B70" s="453">
        <v>17056271</v>
      </c>
      <c r="C70" s="453">
        <v>17056271</v>
      </c>
      <c r="D70" s="453">
        <v>16518787</v>
      </c>
      <c r="E70" s="843">
        <v>-537484</v>
      </c>
    </row>
  </sheetData>
  <printOptions horizontalCentered="1"/>
  <pageMargins left="0.25" right="0.25" top="0.5" bottom="0.25" header="0" footer="0"/>
  <pageSetup scale="95" firstPageNumber="52" orientation="portrait" useFirstPageNumber="1" r:id="rId1"/>
  <headerFooter alignWithMargins="0">
    <oddFooter xml:space="preserve">&amp;CPage 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3"/>
  <sheetViews>
    <sheetView showOutlineSymbols="0" zoomScaleNormal="100" workbookViewId="0">
      <selection sqref="A1:XFD1048576"/>
    </sheetView>
  </sheetViews>
  <sheetFormatPr defaultColWidth="12.4609375" defaultRowHeight="15" customHeight="1" x14ac:dyDescent="0.35"/>
  <cols>
    <col min="1" max="1" width="73.69140625" style="289" customWidth="1"/>
    <col min="2" max="4" width="16.4609375" style="289" customWidth="1"/>
    <col min="5" max="8" width="18.69140625" style="289" customWidth="1"/>
    <col min="9" max="16384" width="12.4609375" style="289"/>
  </cols>
  <sheetData>
    <row r="1" spans="1:11" s="280" customFormat="1" ht="20.149999999999999" customHeight="1" x14ac:dyDescent="0.4">
      <c r="A1" s="276" t="s">
        <v>39</v>
      </c>
      <c r="B1" s="277"/>
      <c r="C1" s="276"/>
      <c r="D1" s="383" t="s">
        <v>19</v>
      </c>
      <c r="E1" s="279" t="s">
        <v>368</v>
      </c>
      <c r="F1" s="279"/>
      <c r="G1" s="278"/>
      <c r="H1" s="279"/>
      <c r="I1" s="277"/>
      <c r="K1" s="277"/>
    </row>
    <row r="2" spans="1:11" s="280" customFormat="1" ht="20.149999999999999" customHeight="1" x14ac:dyDescent="0.4">
      <c r="A2" s="276" t="s">
        <v>307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s="280" customFormat="1" ht="20.149999999999999" customHeight="1" thickBot="1" x14ac:dyDescent="0.45">
      <c r="A3" s="281" t="s">
        <v>308</v>
      </c>
      <c r="B3" s="282"/>
      <c r="C3" s="282"/>
      <c r="D3" s="282"/>
      <c r="E3" s="282"/>
      <c r="F3" s="282"/>
      <c r="G3" s="282"/>
      <c r="H3" s="282"/>
      <c r="I3" s="277"/>
      <c r="J3" s="277"/>
      <c r="K3" s="277"/>
    </row>
    <row r="4" spans="1:11" ht="15" customHeight="1" thickTop="1" x14ac:dyDescent="0.35">
      <c r="A4" s="283"/>
      <c r="B4" s="284" t="s">
        <v>309</v>
      </c>
      <c r="C4" s="284" t="s">
        <v>360</v>
      </c>
      <c r="D4" s="285" t="s">
        <v>43</v>
      </c>
      <c r="E4" s="286" t="s">
        <v>309</v>
      </c>
      <c r="F4" s="287" t="s">
        <v>310</v>
      </c>
      <c r="G4" s="284" t="s">
        <v>360</v>
      </c>
      <c r="H4" s="288" t="s">
        <v>44</v>
      </c>
    </row>
    <row r="5" spans="1:11" ht="15" customHeight="1" x14ac:dyDescent="0.35">
      <c r="A5" s="290" t="s">
        <v>142</v>
      </c>
      <c r="B5" s="291" t="s">
        <v>310</v>
      </c>
      <c r="C5" s="291" t="s">
        <v>311</v>
      </c>
      <c r="D5" s="292" t="s">
        <v>747</v>
      </c>
      <c r="E5" s="293" t="s">
        <v>312</v>
      </c>
      <c r="F5" s="291" t="s">
        <v>313</v>
      </c>
      <c r="G5" s="291" t="s">
        <v>311</v>
      </c>
      <c r="H5" s="291" t="s">
        <v>782</v>
      </c>
    </row>
    <row r="6" spans="1:11" ht="15" customHeight="1" x14ac:dyDescent="0.35">
      <c r="A6" s="294" t="s">
        <v>314</v>
      </c>
      <c r="B6" s="295"/>
      <c r="C6" s="296"/>
      <c r="D6" s="297"/>
      <c r="E6" s="298"/>
      <c r="F6" s="295"/>
      <c r="G6" s="296"/>
      <c r="H6" s="299"/>
    </row>
    <row r="7" spans="1:11" ht="15" customHeight="1" x14ac:dyDescent="0.35">
      <c r="A7" s="300" t="s">
        <v>315</v>
      </c>
      <c r="B7" s="778"/>
      <c r="C7" s="752">
        <v>0</v>
      </c>
      <c r="D7" s="753">
        <v>0</v>
      </c>
      <c r="E7" s="301">
        <v>1</v>
      </c>
      <c r="F7" s="752"/>
      <c r="G7" s="752">
        <v>3000</v>
      </c>
      <c r="H7" s="762">
        <v>3000</v>
      </c>
    </row>
    <row r="8" spans="1:11" ht="15" customHeight="1" x14ac:dyDescent="0.35">
      <c r="A8" s="302" t="s">
        <v>228</v>
      </c>
      <c r="B8" s="779"/>
      <c r="C8" s="754"/>
      <c r="D8" s="755"/>
      <c r="E8" s="304"/>
      <c r="F8" s="754"/>
      <c r="G8" s="754"/>
      <c r="H8" s="763"/>
    </row>
    <row r="9" spans="1:11" ht="15" customHeight="1" x14ac:dyDescent="0.35">
      <c r="A9" s="303" t="s">
        <v>316</v>
      </c>
      <c r="B9" s="779"/>
      <c r="C9" s="754"/>
      <c r="D9" s="755"/>
      <c r="E9" s="304"/>
      <c r="F9" s="754"/>
      <c r="G9" s="754"/>
      <c r="H9" s="763"/>
    </row>
    <row r="10" spans="1:11" ht="15" customHeight="1" x14ac:dyDescent="0.35">
      <c r="A10" s="303" t="s">
        <v>317</v>
      </c>
      <c r="B10" s="779"/>
      <c r="C10" s="754"/>
      <c r="D10" s="755"/>
      <c r="E10" s="304"/>
      <c r="F10" s="754"/>
      <c r="G10" s="754"/>
      <c r="H10" s="763"/>
    </row>
    <row r="11" spans="1:11" ht="15" customHeight="1" x14ac:dyDescent="0.35">
      <c r="A11" s="303" t="s">
        <v>318</v>
      </c>
      <c r="B11" s="780"/>
      <c r="C11" s="754"/>
      <c r="D11" s="755"/>
      <c r="E11" s="304"/>
      <c r="F11" s="754"/>
      <c r="G11" s="754"/>
      <c r="H11" s="763"/>
    </row>
    <row r="12" spans="1:11" ht="15" customHeight="1" x14ac:dyDescent="0.35">
      <c r="A12" s="303" t="s">
        <v>319</v>
      </c>
      <c r="B12" s="780"/>
      <c r="C12" s="754"/>
      <c r="D12" s="755"/>
      <c r="E12" s="304"/>
      <c r="F12" s="754"/>
      <c r="G12" s="754"/>
      <c r="H12" s="763"/>
    </row>
    <row r="13" spans="1:11" ht="15" customHeight="1" x14ac:dyDescent="0.35">
      <c r="A13" s="303" t="s">
        <v>320</v>
      </c>
      <c r="B13" s="780"/>
      <c r="C13" s="754"/>
      <c r="D13" s="755"/>
      <c r="E13" s="304"/>
      <c r="F13" s="754"/>
      <c r="G13" s="754"/>
      <c r="H13" s="763"/>
    </row>
    <row r="14" spans="1:11" ht="15" customHeight="1" x14ac:dyDescent="0.35">
      <c r="A14" s="303" t="s">
        <v>321</v>
      </c>
      <c r="B14" s="780"/>
      <c r="C14" s="754"/>
      <c r="D14" s="755"/>
      <c r="E14" s="304"/>
      <c r="F14" s="754"/>
      <c r="G14" s="754"/>
      <c r="H14" s="763"/>
    </row>
    <row r="15" spans="1:11" ht="15" customHeight="1" x14ac:dyDescent="0.35">
      <c r="A15" s="303" t="s">
        <v>322</v>
      </c>
      <c r="B15" s="780"/>
      <c r="C15" s="754"/>
      <c r="D15" s="755"/>
      <c r="E15" s="304"/>
      <c r="F15" s="754"/>
      <c r="G15" s="754"/>
      <c r="H15" s="763"/>
    </row>
    <row r="16" spans="1:11" ht="15" customHeight="1" x14ac:dyDescent="0.35">
      <c r="A16" s="303" t="s">
        <v>461</v>
      </c>
      <c r="B16" s="780"/>
      <c r="C16" s="754"/>
      <c r="D16" s="755"/>
      <c r="E16" s="304"/>
      <c r="F16" s="754"/>
      <c r="G16" s="754"/>
      <c r="H16" s="763"/>
    </row>
    <row r="17" spans="1:9" ht="15" customHeight="1" x14ac:dyDescent="0.35">
      <c r="A17" s="303" t="s">
        <v>462</v>
      </c>
      <c r="B17" s="780"/>
      <c r="C17" s="754"/>
      <c r="D17" s="755"/>
      <c r="E17" s="304"/>
      <c r="F17" s="754"/>
      <c r="G17" s="754"/>
      <c r="H17" s="763"/>
    </row>
    <row r="18" spans="1:9" ht="15" customHeight="1" x14ac:dyDescent="0.35">
      <c r="A18" s="303" t="s">
        <v>323</v>
      </c>
      <c r="B18" s="780"/>
      <c r="C18" s="754"/>
      <c r="D18" s="755"/>
      <c r="E18" s="304"/>
      <c r="F18" s="754"/>
      <c r="G18" s="754"/>
      <c r="H18" s="763"/>
    </row>
    <row r="19" spans="1:9" ht="15" customHeight="1" x14ac:dyDescent="0.35">
      <c r="A19" s="303" t="s">
        <v>324</v>
      </c>
      <c r="B19" s="780"/>
      <c r="C19" s="754"/>
      <c r="D19" s="755"/>
      <c r="E19" s="304"/>
      <c r="F19" s="754"/>
      <c r="G19" s="754"/>
      <c r="H19" s="763"/>
    </row>
    <row r="20" spans="1:9" ht="15" customHeight="1" x14ac:dyDescent="0.35">
      <c r="A20" s="303" t="s">
        <v>325</v>
      </c>
      <c r="B20" s="780"/>
      <c r="C20" s="754"/>
      <c r="D20" s="755"/>
      <c r="E20" s="304"/>
      <c r="F20" s="754"/>
      <c r="G20" s="754"/>
      <c r="H20" s="763"/>
    </row>
    <row r="21" spans="1:9" ht="15" customHeight="1" x14ac:dyDescent="0.35">
      <c r="A21" s="303" t="s">
        <v>326</v>
      </c>
      <c r="B21" s="780"/>
      <c r="C21" s="754"/>
      <c r="D21" s="755"/>
      <c r="E21" s="304"/>
      <c r="F21" s="754"/>
      <c r="G21" s="754"/>
      <c r="H21" s="763"/>
    </row>
    <row r="22" spans="1:9" ht="15" customHeight="1" x14ac:dyDescent="0.35">
      <c r="A22" s="303" t="s">
        <v>327</v>
      </c>
      <c r="B22" s="780"/>
      <c r="C22" s="754"/>
      <c r="D22" s="755"/>
      <c r="E22" s="304"/>
      <c r="F22" s="754"/>
      <c r="G22" s="754"/>
      <c r="H22" s="763"/>
    </row>
    <row r="23" spans="1:9" ht="15" customHeight="1" x14ac:dyDescent="0.35">
      <c r="A23" s="303" t="s">
        <v>328</v>
      </c>
      <c r="B23" s="780"/>
      <c r="C23" s="754"/>
      <c r="D23" s="755"/>
      <c r="E23" s="304"/>
      <c r="F23" s="754"/>
      <c r="G23" s="754"/>
      <c r="H23" s="763"/>
    </row>
    <row r="24" spans="1:9" ht="15" customHeight="1" x14ac:dyDescent="0.35">
      <c r="A24" s="303" t="s">
        <v>329</v>
      </c>
      <c r="B24" s="780"/>
      <c r="C24" s="754"/>
      <c r="D24" s="755"/>
      <c r="E24" s="304"/>
      <c r="F24" s="754"/>
      <c r="G24" s="754"/>
      <c r="H24" s="763"/>
    </row>
    <row r="25" spans="1:9" ht="15" customHeight="1" x14ac:dyDescent="0.35">
      <c r="A25" s="303" t="s">
        <v>330</v>
      </c>
      <c r="B25" s="780"/>
      <c r="C25" s="754"/>
      <c r="D25" s="755"/>
      <c r="E25" s="304"/>
      <c r="F25" s="754"/>
      <c r="G25" s="754"/>
      <c r="H25" s="763"/>
    </row>
    <row r="26" spans="1:9" ht="15" customHeight="1" x14ac:dyDescent="0.35">
      <c r="A26" s="303" t="s">
        <v>739</v>
      </c>
      <c r="B26" s="780"/>
      <c r="C26" s="754">
        <v>0</v>
      </c>
      <c r="D26" s="755">
        <v>0</v>
      </c>
      <c r="E26" s="304"/>
      <c r="F26" s="754"/>
      <c r="G26" s="754"/>
      <c r="H26" s="763"/>
    </row>
    <row r="27" spans="1:9" ht="15" customHeight="1" x14ac:dyDescent="0.35">
      <c r="A27" s="303" t="s">
        <v>738</v>
      </c>
      <c r="B27" s="780"/>
      <c r="C27" s="754">
        <v>0</v>
      </c>
      <c r="D27" s="755">
        <v>0</v>
      </c>
      <c r="E27" s="304"/>
      <c r="F27" s="754"/>
      <c r="G27" s="754"/>
      <c r="H27" s="763"/>
    </row>
    <row r="28" spans="1:9" ht="15" customHeight="1" x14ac:dyDescent="0.35">
      <c r="A28" s="751" t="s">
        <v>737</v>
      </c>
      <c r="B28" s="780">
        <v>42</v>
      </c>
      <c r="C28" s="754">
        <v>919</v>
      </c>
      <c r="D28" s="755">
        <v>38610</v>
      </c>
      <c r="E28" s="304">
        <v>60</v>
      </c>
      <c r="F28" s="754"/>
      <c r="G28" s="754">
        <v>700</v>
      </c>
      <c r="H28" s="763">
        <v>48000</v>
      </c>
    </row>
    <row r="29" spans="1:9" ht="15" customHeight="1" x14ac:dyDescent="0.35">
      <c r="A29" s="386" t="s">
        <v>331</v>
      </c>
      <c r="B29" s="781">
        <v>42</v>
      </c>
      <c r="C29" s="756">
        <v>919.28571428571433</v>
      </c>
      <c r="D29" s="757">
        <v>38610</v>
      </c>
      <c r="E29" s="305">
        <v>61</v>
      </c>
      <c r="F29" s="756">
        <v>0</v>
      </c>
      <c r="G29" s="756">
        <v>836.06557377049182</v>
      </c>
      <c r="H29" s="764">
        <v>51000</v>
      </c>
    </row>
    <row r="30" spans="1:9" ht="15" customHeight="1" x14ac:dyDescent="0.35">
      <c r="A30" s="307"/>
      <c r="B30" s="388"/>
      <c r="C30" s="758"/>
      <c r="D30" s="759"/>
      <c r="E30" s="384"/>
      <c r="F30" s="758"/>
      <c r="G30" s="758"/>
      <c r="H30" s="758"/>
    </row>
    <row r="31" spans="1:9" ht="15" customHeight="1" x14ac:dyDescent="0.35">
      <c r="A31" s="387" t="s">
        <v>332</v>
      </c>
      <c r="B31" s="389"/>
      <c r="C31" s="752"/>
      <c r="D31" s="752"/>
      <c r="E31" s="385"/>
      <c r="F31" s="765"/>
      <c r="G31" s="765"/>
      <c r="H31" s="765"/>
    </row>
    <row r="32" spans="1:9" ht="15" customHeight="1" x14ac:dyDescent="0.35">
      <c r="A32" s="862" t="s">
        <v>333</v>
      </c>
      <c r="B32" s="863"/>
      <c r="C32" s="767"/>
      <c r="D32" s="761"/>
      <c r="E32" s="864"/>
      <c r="F32" s="767"/>
      <c r="G32" s="767"/>
      <c r="H32" s="767"/>
      <c r="I32" s="300"/>
    </row>
    <row r="33" spans="1:9" ht="15" customHeight="1" x14ac:dyDescent="0.35">
      <c r="A33" s="307" t="s">
        <v>334</v>
      </c>
      <c r="B33" s="388"/>
      <c r="C33" s="754"/>
      <c r="D33" s="755"/>
      <c r="E33" s="304"/>
      <c r="F33" s="754"/>
      <c r="G33" s="754"/>
      <c r="H33" s="758"/>
      <c r="I33" s="300"/>
    </row>
    <row r="34" spans="1:9" ht="15" customHeight="1" x14ac:dyDescent="0.35">
      <c r="A34" s="300" t="s">
        <v>335</v>
      </c>
      <c r="B34" s="389"/>
      <c r="C34" s="752"/>
      <c r="D34" s="753"/>
      <c r="E34" s="301"/>
      <c r="F34" s="752"/>
      <c r="G34" s="752"/>
      <c r="H34" s="766"/>
      <c r="I34" s="300"/>
    </row>
    <row r="35" spans="1:9" ht="15" customHeight="1" x14ac:dyDescent="0.35">
      <c r="A35" s="308" t="s">
        <v>336</v>
      </c>
      <c r="B35" s="388"/>
      <c r="C35" s="754"/>
      <c r="D35" s="755"/>
      <c r="E35" s="306"/>
      <c r="F35" s="754"/>
      <c r="G35" s="754"/>
      <c r="H35" s="758"/>
      <c r="I35" s="300"/>
    </row>
    <row r="36" spans="1:9" ht="15" customHeight="1" x14ac:dyDescent="0.35">
      <c r="A36" s="308" t="s">
        <v>337</v>
      </c>
      <c r="B36" s="388"/>
      <c r="C36" s="754"/>
      <c r="D36" s="755"/>
      <c r="E36" s="304"/>
      <c r="F36" s="754"/>
      <c r="G36" s="754"/>
      <c r="H36" s="758"/>
      <c r="I36" s="300"/>
    </row>
    <row r="37" spans="1:9" ht="15" customHeight="1" x14ac:dyDescent="0.35">
      <c r="A37" s="303" t="s">
        <v>338</v>
      </c>
      <c r="B37" s="388"/>
      <c r="C37" s="754"/>
      <c r="D37" s="755"/>
      <c r="E37" s="304"/>
      <c r="F37" s="754"/>
      <c r="G37" s="754"/>
      <c r="H37" s="758"/>
      <c r="I37" s="300"/>
    </row>
    <row r="38" spans="1:9" ht="15" customHeight="1" x14ac:dyDescent="0.35">
      <c r="A38" s="308" t="s">
        <v>339</v>
      </c>
      <c r="B38" s="388"/>
      <c r="C38" s="754"/>
      <c r="D38" s="755"/>
      <c r="E38" s="304"/>
      <c r="F38" s="754"/>
      <c r="G38" s="754"/>
      <c r="H38" s="758"/>
      <c r="I38" s="300"/>
    </row>
    <row r="39" spans="1:9" ht="15" customHeight="1" x14ac:dyDescent="0.35">
      <c r="A39" s="308" t="s">
        <v>340</v>
      </c>
      <c r="B39" s="388"/>
      <c r="C39" s="754"/>
      <c r="D39" s="755"/>
      <c r="E39" s="304"/>
      <c r="F39" s="754"/>
      <c r="G39" s="754"/>
      <c r="H39" s="758"/>
      <c r="I39" s="300"/>
    </row>
    <row r="40" spans="1:9" ht="15" customHeight="1" x14ac:dyDescent="0.35">
      <c r="A40" s="308" t="s">
        <v>341</v>
      </c>
      <c r="B40" s="783">
        <v>16</v>
      </c>
      <c r="C40" s="754">
        <v>1533</v>
      </c>
      <c r="D40" s="755">
        <v>25834</v>
      </c>
      <c r="E40" s="304">
        <v>15</v>
      </c>
      <c r="F40" s="754"/>
      <c r="G40" s="754">
        <v>1850</v>
      </c>
      <c r="H40" s="758">
        <v>23000</v>
      </c>
      <c r="I40" s="300"/>
    </row>
    <row r="41" spans="1:9" ht="15" customHeight="1" x14ac:dyDescent="0.35">
      <c r="A41" s="308" t="s">
        <v>342</v>
      </c>
      <c r="B41" s="783"/>
      <c r="C41" s="754"/>
      <c r="D41" s="755"/>
      <c r="E41" s="304"/>
      <c r="F41" s="754"/>
      <c r="G41" s="754"/>
      <c r="H41" s="758"/>
      <c r="I41" s="300"/>
    </row>
    <row r="42" spans="1:9" ht="15" customHeight="1" x14ac:dyDescent="0.35">
      <c r="A42" s="782" t="s">
        <v>740</v>
      </c>
      <c r="B42" s="783">
        <v>39</v>
      </c>
      <c r="C42" s="754">
        <v>3262</v>
      </c>
      <c r="D42" s="755">
        <v>107683</v>
      </c>
      <c r="E42" s="304"/>
      <c r="F42" s="754"/>
      <c r="G42" s="754"/>
      <c r="H42" s="758"/>
      <c r="I42" s="300"/>
    </row>
    <row r="43" spans="1:9" ht="15" customHeight="1" x14ac:dyDescent="0.35">
      <c r="A43" s="309" t="s">
        <v>343</v>
      </c>
      <c r="B43" s="783"/>
      <c r="C43" s="754"/>
      <c r="D43" s="755"/>
      <c r="E43" s="304"/>
      <c r="F43" s="754"/>
      <c r="G43" s="754"/>
      <c r="H43" s="758"/>
      <c r="I43" s="300"/>
    </row>
    <row r="44" spans="1:9" ht="15" customHeight="1" x14ac:dyDescent="0.35">
      <c r="A44" s="310" t="s">
        <v>344</v>
      </c>
      <c r="B44" s="784"/>
      <c r="C44" s="752"/>
      <c r="D44" s="753"/>
      <c r="E44" s="301">
        <v>10</v>
      </c>
      <c r="F44" s="752"/>
      <c r="G44" s="752">
        <v>1100</v>
      </c>
      <c r="H44" s="766">
        <v>9500</v>
      </c>
      <c r="I44" s="300"/>
    </row>
    <row r="45" spans="1:9" ht="15" customHeight="1" x14ac:dyDescent="0.35">
      <c r="A45" s="308" t="s">
        <v>345</v>
      </c>
      <c r="B45" s="783">
        <v>3</v>
      </c>
      <c r="C45" s="754">
        <v>1172</v>
      </c>
      <c r="D45" s="755">
        <v>3516</v>
      </c>
      <c r="E45" s="304">
        <v>15</v>
      </c>
      <c r="F45" s="754"/>
      <c r="G45" s="754">
        <v>1250</v>
      </c>
      <c r="H45" s="758">
        <v>16500</v>
      </c>
      <c r="I45" s="300"/>
    </row>
    <row r="46" spans="1:9" ht="15" customHeight="1" x14ac:dyDescent="0.35">
      <c r="A46" s="308" t="s">
        <v>346</v>
      </c>
      <c r="B46" s="783">
        <v>6</v>
      </c>
      <c r="C46" s="754">
        <v>775</v>
      </c>
      <c r="D46" s="755">
        <v>4649</v>
      </c>
      <c r="E46" s="304"/>
      <c r="F46" s="754"/>
      <c r="G46" s="754"/>
      <c r="H46" s="758"/>
      <c r="I46" s="300"/>
    </row>
    <row r="47" spans="1:9" ht="15" customHeight="1" x14ac:dyDescent="0.35">
      <c r="A47" s="309" t="s">
        <v>347</v>
      </c>
      <c r="B47" s="783"/>
      <c r="C47" s="754"/>
      <c r="D47" s="755"/>
      <c r="E47" s="304"/>
      <c r="F47" s="754"/>
      <c r="G47" s="754"/>
      <c r="H47" s="758"/>
      <c r="I47" s="300"/>
    </row>
    <row r="48" spans="1:9" ht="15" customHeight="1" x14ac:dyDescent="0.35">
      <c r="A48" s="310" t="s">
        <v>348</v>
      </c>
      <c r="B48" s="784"/>
      <c r="C48" s="752"/>
      <c r="D48" s="753"/>
      <c r="E48" s="301"/>
      <c r="F48" s="752"/>
      <c r="G48" s="752"/>
      <c r="H48" s="766"/>
      <c r="I48" s="300"/>
    </row>
    <row r="49" spans="1:9" ht="15" customHeight="1" x14ac:dyDescent="0.35">
      <c r="A49" s="308" t="s">
        <v>349</v>
      </c>
      <c r="B49" s="783"/>
      <c r="C49" s="754"/>
      <c r="D49" s="755"/>
      <c r="E49" s="304"/>
      <c r="F49" s="754"/>
      <c r="G49" s="754"/>
      <c r="H49" s="758"/>
      <c r="I49" s="300"/>
    </row>
    <row r="50" spans="1:9" ht="15" customHeight="1" x14ac:dyDescent="0.35">
      <c r="A50" s="308" t="s">
        <v>350</v>
      </c>
      <c r="B50" s="783"/>
      <c r="C50" s="754"/>
      <c r="D50" s="755"/>
      <c r="E50" s="304"/>
      <c r="F50" s="754"/>
      <c r="G50" s="754"/>
      <c r="H50" s="758"/>
      <c r="I50" s="300"/>
    </row>
    <row r="51" spans="1:9" ht="15" customHeight="1" x14ac:dyDescent="0.35">
      <c r="A51" s="307" t="s">
        <v>351</v>
      </c>
      <c r="B51" s="783">
        <v>64</v>
      </c>
      <c r="C51" s="760">
        <v>2213.78125</v>
      </c>
      <c r="D51" s="761">
        <v>141682</v>
      </c>
      <c r="E51" s="304">
        <v>40</v>
      </c>
      <c r="F51" s="754">
        <v>0</v>
      </c>
      <c r="G51" s="754">
        <v>1225</v>
      </c>
      <c r="H51" s="758">
        <v>49000</v>
      </c>
      <c r="I51" s="300" t="s">
        <v>35</v>
      </c>
    </row>
    <row r="52" spans="1:9" ht="15" customHeight="1" x14ac:dyDescent="0.35">
      <c r="A52" s="386" t="s">
        <v>352</v>
      </c>
      <c r="B52" s="785">
        <v>106</v>
      </c>
      <c r="C52" s="756">
        <v>1700.867924528302</v>
      </c>
      <c r="D52" s="757">
        <v>180292</v>
      </c>
      <c r="E52" s="305">
        <v>101</v>
      </c>
      <c r="F52" s="756">
        <v>0</v>
      </c>
      <c r="G52" s="756">
        <v>990.09900990099015</v>
      </c>
      <c r="H52" s="767">
        <v>100000</v>
      </c>
      <c r="I52" s="300" t="s">
        <v>142</v>
      </c>
    </row>
    <row r="53" spans="1:9" ht="15" customHeight="1" x14ac:dyDescent="0.35">
      <c r="A53" s="306"/>
      <c r="B53" s="306"/>
      <c r="C53" s="306"/>
      <c r="D53" s="306"/>
      <c r="E53" s="306"/>
      <c r="F53" s="306"/>
      <c r="G53" s="306"/>
      <c r="H53" s="306"/>
    </row>
  </sheetData>
  <printOptions horizontalCentered="1"/>
  <pageMargins left="0.5" right="0.5" top="0.5" bottom="0.5" header="0" footer="0.3"/>
  <pageSetup scale="60" firstPageNumber="53" fitToHeight="0" orientation="landscape" useFirstPageNumber="1" r:id="rId1"/>
  <headerFooter alignWithMargins="0">
    <oddFooter>&amp;C&amp;"Arial,Regular"&amp;12Page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37"/>
  <sheetViews>
    <sheetView workbookViewId="0">
      <pane ySplit="6" topLeftCell="A7" activePane="bottomLeft" state="frozen"/>
      <selection activeCell="C38" sqref="C38"/>
      <selection pane="bottomLeft"/>
    </sheetView>
  </sheetViews>
  <sheetFormatPr defaultColWidth="9.07421875" defaultRowHeight="15" x14ac:dyDescent="0.35"/>
  <cols>
    <col min="1" max="1" width="38.69140625" style="318" customWidth="1"/>
    <col min="2" max="2" width="13.53515625" style="318" customWidth="1"/>
    <col min="3" max="3" width="19.53515625" style="318" customWidth="1"/>
    <col min="4" max="4" width="17.3046875" style="318" customWidth="1"/>
    <col min="5" max="5" width="14.07421875" style="318" customWidth="1"/>
    <col min="6" max="6" width="15.07421875" style="318" customWidth="1"/>
    <col min="7" max="7" width="18.07421875" style="318" customWidth="1"/>
    <col min="8" max="8" width="16.3046875" style="318" customWidth="1"/>
    <col min="9" max="16384" width="9.07421875" style="318"/>
  </cols>
  <sheetData>
    <row r="1" spans="1:8" s="315" customFormat="1" ht="20.25" customHeight="1" x14ac:dyDescent="0.75">
      <c r="A1" s="311" t="s">
        <v>39</v>
      </c>
      <c r="B1" s="312"/>
      <c r="C1" s="311"/>
      <c r="D1" s="390" t="s">
        <v>19</v>
      </c>
      <c r="E1" s="314" t="str">
        <f>'BOR-5'!E1</f>
        <v xml:space="preserve">Southern University Shreveport Campus </v>
      </c>
      <c r="F1" s="314"/>
      <c r="G1" s="313"/>
      <c r="H1" s="314"/>
    </row>
    <row r="2" spans="1:8" s="315" customFormat="1" ht="21" customHeight="1" x14ac:dyDescent="0.75">
      <c r="A2" s="311" t="s">
        <v>353</v>
      </c>
      <c r="B2" s="312"/>
      <c r="C2" s="312"/>
      <c r="D2" s="312"/>
      <c r="E2" s="312"/>
      <c r="F2" s="312"/>
      <c r="G2" s="312"/>
      <c r="H2" s="312"/>
    </row>
    <row r="3" spans="1:8" s="315" customFormat="1" ht="21" customHeight="1" x14ac:dyDescent="0.75">
      <c r="A3" s="311"/>
      <c r="B3" s="312"/>
      <c r="C3" s="312"/>
      <c r="D3" s="312"/>
      <c r="E3" s="312"/>
      <c r="F3" s="312"/>
      <c r="G3" s="312"/>
      <c r="H3" s="312"/>
    </row>
    <row r="4" spans="1:8" ht="21" customHeight="1" thickBot="1" x14ac:dyDescent="0.45">
      <c r="A4" s="316" t="s">
        <v>354</v>
      </c>
      <c r="B4" s="317"/>
      <c r="C4" s="317"/>
      <c r="D4" s="317"/>
      <c r="E4" s="317"/>
      <c r="F4" s="317"/>
      <c r="G4" s="317"/>
      <c r="H4" s="317"/>
    </row>
    <row r="5" spans="1:8" ht="21" customHeight="1" thickTop="1" x14ac:dyDescent="0.4">
      <c r="A5" s="319"/>
      <c r="B5" s="320" t="s">
        <v>309</v>
      </c>
      <c r="C5" s="320" t="s">
        <v>360</v>
      </c>
      <c r="D5" s="321" t="s">
        <v>43</v>
      </c>
      <c r="E5" s="322" t="s">
        <v>309</v>
      </c>
      <c r="F5" s="323" t="s">
        <v>310</v>
      </c>
      <c r="G5" s="320" t="s">
        <v>360</v>
      </c>
      <c r="H5" s="324" t="s">
        <v>44</v>
      </c>
    </row>
    <row r="6" spans="1:8" ht="15.45" x14ac:dyDescent="0.4">
      <c r="A6" s="325" t="s">
        <v>355</v>
      </c>
      <c r="B6" s="326" t="s">
        <v>310</v>
      </c>
      <c r="C6" s="327" t="s">
        <v>311</v>
      </c>
      <c r="D6" s="328" t="s">
        <v>747</v>
      </c>
      <c r="E6" s="329" t="s">
        <v>312</v>
      </c>
      <c r="F6" s="327" t="s">
        <v>313</v>
      </c>
      <c r="G6" s="327" t="s">
        <v>311</v>
      </c>
      <c r="H6" s="327" t="s">
        <v>782</v>
      </c>
    </row>
    <row r="7" spans="1:8" x14ac:dyDescent="0.35">
      <c r="A7" s="330" t="s">
        <v>369</v>
      </c>
      <c r="B7" s="331"/>
      <c r="C7" s="768">
        <v>0</v>
      </c>
      <c r="D7" s="769">
        <v>0</v>
      </c>
      <c r="E7" s="333">
        <v>60</v>
      </c>
      <c r="F7" s="331"/>
      <c r="G7" s="334">
        <v>700</v>
      </c>
      <c r="H7" s="334">
        <v>48000</v>
      </c>
    </row>
    <row r="8" spans="1:8" x14ac:dyDescent="0.35">
      <c r="A8" s="330"/>
      <c r="B8" s="331"/>
      <c r="C8" s="330"/>
      <c r="D8" s="332"/>
      <c r="E8" s="333"/>
      <c r="F8" s="331"/>
      <c r="G8" s="334"/>
      <c r="H8" s="334"/>
    </row>
    <row r="9" spans="1:8" x14ac:dyDescent="0.35">
      <c r="A9" s="330"/>
      <c r="B9" s="331"/>
      <c r="C9" s="330"/>
      <c r="D9" s="332"/>
      <c r="E9" s="333"/>
      <c r="F9" s="331"/>
      <c r="G9" s="334"/>
      <c r="H9" s="334"/>
    </row>
    <row r="10" spans="1:8" x14ac:dyDescent="0.35">
      <c r="A10" s="330"/>
      <c r="B10" s="331"/>
      <c r="C10" s="330"/>
      <c r="D10" s="332"/>
      <c r="E10" s="333"/>
      <c r="F10" s="331"/>
      <c r="G10" s="334"/>
      <c r="H10" s="334"/>
    </row>
    <row r="11" spans="1:8" x14ac:dyDescent="0.35">
      <c r="A11" s="330"/>
      <c r="B11" s="331"/>
      <c r="C11" s="330"/>
      <c r="D11" s="332"/>
      <c r="E11" s="333"/>
      <c r="F11" s="331"/>
      <c r="G11" s="334"/>
      <c r="H11" s="334"/>
    </row>
    <row r="12" spans="1:8" x14ac:dyDescent="0.35">
      <c r="A12" s="330"/>
      <c r="B12" s="331"/>
      <c r="C12" s="330"/>
      <c r="D12" s="332"/>
      <c r="E12" s="333"/>
      <c r="F12" s="331"/>
      <c r="G12" s="334"/>
      <c r="H12" s="334"/>
    </row>
    <row r="13" spans="1:8" x14ac:dyDescent="0.35">
      <c r="A13" s="330"/>
      <c r="B13" s="331"/>
      <c r="C13" s="330"/>
      <c r="D13" s="332"/>
      <c r="E13" s="333"/>
      <c r="F13" s="331"/>
      <c r="G13" s="334"/>
      <c r="H13" s="334"/>
    </row>
    <row r="14" spans="1:8" x14ac:dyDescent="0.35">
      <c r="A14" s="330"/>
      <c r="B14" s="331"/>
      <c r="C14" s="330"/>
      <c r="D14" s="332"/>
      <c r="E14" s="333"/>
      <c r="F14" s="331"/>
      <c r="G14" s="334"/>
      <c r="H14" s="334"/>
    </row>
    <row r="15" spans="1:8" x14ac:dyDescent="0.35">
      <c r="A15" s="330"/>
      <c r="B15" s="331"/>
      <c r="C15" s="330"/>
      <c r="D15" s="332"/>
      <c r="E15" s="333"/>
      <c r="F15" s="331"/>
      <c r="G15" s="334"/>
      <c r="H15" s="334"/>
    </row>
    <row r="16" spans="1:8" x14ac:dyDescent="0.35">
      <c r="A16" s="330"/>
      <c r="B16" s="331"/>
      <c r="C16" s="330"/>
      <c r="D16" s="332"/>
      <c r="E16" s="333"/>
      <c r="F16" s="331"/>
      <c r="G16" s="334"/>
      <c r="H16" s="334"/>
    </row>
    <row r="17" spans="1:8" x14ac:dyDescent="0.35">
      <c r="A17" s="330"/>
      <c r="B17" s="331"/>
      <c r="C17" s="330"/>
      <c r="D17" s="332"/>
      <c r="E17" s="333"/>
      <c r="F17" s="331"/>
      <c r="G17" s="334"/>
      <c r="H17" s="334"/>
    </row>
    <row r="18" spans="1:8" x14ac:dyDescent="0.35">
      <c r="A18" s="330"/>
      <c r="B18" s="331"/>
      <c r="C18" s="330"/>
      <c r="D18" s="332"/>
      <c r="E18" s="333"/>
      <c r="F18" s="331"/>
      <c r="G18" s="334"/>
      <c r="H18" s="334"/>
    </row>
    <row r="19" spans="1:8" x14ac:dyDescent="0.35">
      <c r="A19" s="330"/>
      <c r="B19" s="331"/>
      <c r="C19" s="330"/>
      <c r="D19" s="332"/>
      <c r="E19" s="333"/>
      <c r="F19" s="331"/>
      <c r="G19" s="334"/>
      <c r="H19" s="334"/>
    </row>
    <row r="20" spans="1:8" x14ac:dyDescent="0.35">
      <c r="A20" s="330"/>
      <c r="B20" s="331"/>
      <c r="C20" s="330"/>
      <c r="D20" s="332"/>
      <c r="E20" s="333"/>
      <c r="F20" s="331"/>
      <c r="G20" s="334"/>
      <c r="H20" s="334"/>
    </row>
    <row r="21" spans="1:8" x14ac:dyDescent="0.35">
      <c r="A21" s="330"/>
      <c r="B21" s="331"/>
      <c r="C21" s="330"/>
      <c r="D21" s="332"/>
      <c r="E21" s="333"/>
      <c r="F21" s="331"/>
      <c r="G21" s="334"/>
      <c r="H21" s="334"/>
    </row>
    <row r="22" spans="1:8" x14ac:dyDescent="0.35">
      <c r="A22" s="330"/>
      <c r="B22" s="331"/>
      <c r="C22" s="330"/>
      <c r="D22" s="332"/>
      <c r="E22" s="333"/>
      <c r="F22" s="331"/>
      <c r="G22" s="334"/>
      <c r="H22" s="334"/>
    </row>
    <row r="23" spans="1:8" x14ac:dyDescent="0.35">
      <c r="A23" s="330"/>
      <c r="B23" s="331"/>
      <c r="C23" s="330"/>
      <c r="D23" s="332"/>
      <c r="E23" s="333"/>
      <c r="F23" s="331"/>
      <c r="G23" s="334"/>
      <c r="H23" s="334"/>
    </row>
    <row r="24" spans="1:8" x14ac:dyDescent="0.35">
      <c r="A24" s="330"/>
      <c r="B24" s="331"/>
      <c r="C24" s="330"/>
      <c r="D24" s="332"/>
      <c r="E24" s="333"/>
      <c r="F24" s="331"/>
      <c r="G24" s="334"/>
      <c r="H24" s="334"/>
    </row>
    <row r="25" spans="1:8" x14ac:dyDescent="0.35">
      <c r="A25" s="330"/>
      <c r="B25" s="331"/>
      <c r="C25" s="330"/>
      <c r="D25" s="332"/>
      <c r="E25" s="333"/>
      <c r="F25" s="331"/>
      <c r="G25" s="334"/>
      <c r="H25" s="334"/>
    </row>
    <row r="26" spans="1:8" x14ac:dyDescent="0.35">
      <c r="A26" s="330"/>
      <c r="B26" s="331"/>
      <c r="C26" s="330"/>
      <c r="D26" s="332"/>
      <c r="E26" s="333"/>
      <c r="F26" s="331"/>
      <c r="G26" s="334"/>
      <c r="H26" s="334"/>
    </row>
    <row r="27" spans="1:8" x14ac:dyDescent="0.35">
      <c r="A27" s="330"/>
      <c r="B27" s="331"/>
      <c r="C27" s="330"/>
      <c r="D27" s="332"/>
      <c r="E27" s="333"/>
      <c r="F27" s="331"/>
      <c r="G27" s="334"/>
      <c r="H27" s="334"/>
    </row>
    <row r="28" spans="1:8" x14ac:dyDescent="0.35">
      <c r="A28" s="330"/>
      <c r="B28" s="331"/>
      <c r="C28" s="330"/>
      <c r="D28" s="332"/>
      <c r="E28" s="333"/>
      <c r="F28" s="331"/>
      <c r="G28" s="334"/>
      <c r="H28" s="334"/>
    </row>
    <row r="29" spans="1:8" x14ac:dyDescent="0.35">
      <c r="A29" s="330"/>
      <c r="B29" s="331"/>
      <c r="C29" s="330"/>
      <c r="D29" s="332"/>
      <c r="E29" s="333"/>
      <c r="F29" s="331"/>
      <c r="G29" s="334"/>
      <c r="H29" s="334"/>
    </row>
    <row r="30" spans="1:8" x14ac:dyDescent="0.35">
      <c r="A30" s="330"/>
      <c r="B30" s="331"/>
      <c r="C30" s="330"/>
      <c r="D30" s="332"/>
      <c r="E30" s="333"/>
      <c r="F30" s="331"/>
      <c r="G30" s="334"/>
      <c r="H30" s="334"/>
    </row>
    <row r="31" spans="1:8" x14ac:dyDescent="0.35">
      <c r="A31" s="330"/>
      <c r="B31" s="331"/>
      <c r="C31" s="330"/>
      <c r="D31" s="332"/>
      <c r="E31" s="333"/>
      <c r="F31" s="331"/>
      <c r="G31" s="334"/>
      <c r="H31" s="334"/>
    </row>
    <row r="32" spans="1:8" x14ac:dyDescent="0.35">
      <c r="A32" s="330"/>
      <c r="B32" s="331"/>
      <c r="C32" s="330"/>
      <c r="D32" s="332"/>
      <c r="E32" s="333"/>
      <c r="F32" s="331"/>
      <c r="G32" s="334"/>
      <c r="H32" s="334"/>
    </row>
    <row r="33" spans="1:8" x14ac:dyDescent="0.35">
      <c r="A33" s="330"/>
      <c r="B33" s="331"/>
      <c r="C33" s="330"/>
      <c r="D33" s="332"/>
      <c r="E33" s="333"/>
      <c r="F33" s="331"/>
      <c r="G33" s="334"/>
      <c r="H33" s="334"/>
    </row>
    <row r="34" spans="1:8" x14ac:dyDescent="0.35">
      <c r="A34" s="330"/>
      <c r="B34" s="331"/>
      <c r="C34" s="330"/>
      <c r="D34" s="332"/>
      <c r="E34" s="333"/>
      <c r="F34" s="331"/>
      <c r="G34" s="334"/>
      <c r="H34" s="334"/>
    </row>
    <row r="35" spans="1:8" x14ac:dyDescent="0.35">
      <c r="A35" s="330"/>
      <c r="B35" s="331"/>
      <c r="C35" s="330"/>
      <c r="D35" s="332"/>
      <c r="E35" s="333"/>
      <c r="F35" s="331"/>
      <c r="G35" s="334"/>
      <c r="H35" s="334"/>
    </row>
    <row r="36" spans="1:8" x14ac:dyDescent="0.35">
      <c r="A36" s="330"/>
      <c r="B36" s="331"/>
      <c r="C36" s="330"/>
      <c r="D36" s="332"/>
      <c r="E36" s="333"/>
      <c r="F36" s="331"/>
      <c r="G36" s="334"/>
      <c r="H36" s="334"/>
    </row>
    <row r="37" spans="1:8" x14ac:dyDescent="0.35">
      <c r="A37" s="330"/>
      <c r="B37" s="331"/>
      <c r="C37" s="330"/>
      <c r="D37" s="332"/>
      <c r="E37" s="333"/>
      <c r="F37" s="331"/>
      <c r="G37" s="334"/>
      <c r="H37" s="334"/>
    </row>
  </sheetData>
  <printOptions horizontalCentered="1"/>
  <pageMargins left="0.5" right="0.5" top="0.75" bottom="0.75" header="0.3" footer="0.3"/>
  <pageSetup scale="83" firstPageNumber="54" orientation="landscape" useFirstPageNumber="1" r:id="rId1"/>
  <headerFooter>
    <oddFooter>&amp;C&amp;"Arial,Regular"&amp;12Page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"/>
  <sheetViews>
    <sheetView zoomScaleNormal="100" workbookViewId="0">
      <selection sqref="A1:XFD1048576"/>
    </sheetView>
  </sheetViews>
  <sheetFormatPr defaultColWidth="12.4609375" defaultRowHeight="15" customHeight="1" x14ac:dyDescent="0.35"/>
  <cols>
    <col min="1" max="1" width="35.69140625" style="6" customWidth="1"/>
    <col min="2" max="4" width="25.69140625" style="29" customWidth="1"/>
    <col min="5" max="16384" width="12.4609375" style="6"/>
  </cols>
  <sheetData>
    <row r="1" spans="1:6" s="254" customFormat="1" ht="20.149999999999999" customHeight="1" x14ac:dyDescent="0.4">
      <c r="A1" s="249" t="s">
        <v>39</v>
      </c>
      <c r="B1" s="251"/>
      <c r="C1" s="251"/>
      <c r="D1" s="251"/>
    </row>
    <row r="2" spans="1:6" s="254" customFormat="1" ht="20.149999999999999" customHeight="1" x14ac:dyDescent="0.4">
      <c r="A2" s="249" t="s">
        <v>190</v>
      </c>
      <c r="B2" s="380" t="s">
        <v>19</v>
      </c>
      <c r="C2" s="252" t="s">
        <v>368</v>
      </c>
      <c r="D2" s="253"/>
    </row>
    <row r="3" spans="1:6" s="254" customFormat="1" ht="20.149999999999999" customHeight="1" thickBot="1" x14ac:dyDescent="0.45">
      <c r="A3" s="249" t="s">
        <v>191</v>
      </c>
      <c r="B3" s="251"/>
      <c r="C3" s="251"/>
      <c r="D3" s="251"/>
      <c r="E3" s="255"/>
      <c r="F3" s="255"/>
    </row>
    <row r="4" spans="1:6" ht="15" customHeight="1" thickTop="1" x14ac:dyDescent="0.35">
      <c r="A4" s="30"/>
      <c r="B4" s="31" t="s">
        <v>192</v>
      </c>
      <c r="C4" s="31" t="s">
        <v>44</v>
      </c>
      <c r="D4" s="341" t="s">
        <v>44</v>
      </c>
    </row>
    <row r="5" spans="1:6" ht="15" customHeight="1" thickBot="1" x14ac:dyDescent="0.4">
      <c r="A5" s="32" t="s">
        <v>193</v>
      </c>
      <c r="B5" s="269" t="s">
        <v>747</v>
      </c>
      <c r="C5" s="340" t="s">
        <v>747</v>
      </c>
      <c r="D5" s="342" t="s">
        <v>782</v>
      </c>
    </row>
    <row r="6" spans="1:6" ht="25.2" customHeight="1" x14ac:dyDescent="0.35">
      <c r="A6" s="33" t="s">
        <v>194</v>
      </c>
      <c r="B6" s="709">
        <v>0</v>
      </c>
      <c r="C6" s="710">
        <v>0</v>
      </c>
      <c r="D6" s="711">
        <v>0</v>
      </c>
    </row>
    <row r="7" spans="1:6" ht="25.2" customHeight="1" x14ac:dyDescent="0.35">
      <c r="A7" s="33" t="s">
        <v>195</v>
      </c>
      <c r="B7" s="712">
        <v>0</v>
      </c>
      <c r="C7" s="713">
        <v>0</v>
      </c>
      <c r="D7" s="714">
        <v>0</v>
      </c>
    </row>
    <row r="8" spans="1:6" ht="25.2" customHeight="1" x14ac:dyDescent="0.35">
      <c r="A8" s="33" t="s">
        <v>196</v>
      </c>
      <c r="B8" s="712">
        <v>0</v>
      </c>
      <c r="C8" s="713">
        <v>0</v>
      </c>
      <c r="D8" s="714">
        <v>0</v>
      </c>
    </row>
    <row r="9" spans="1:6" ht="25.2" customHeight="1" x14ac:dyDescent="0.35">
      <c r="A9" s="33" t="s">
        <v>22</v>
      </c>
      <c r="B9" s="712">
        <v>0</v>
      </c>
      <c r="C9" s="713">
        <v>0</v>
      </c>
      <c r="D9" s="714">
        <v>0</v>
      </c>
    </row>
    <row r="10" spans="1:6" ht="25.2" customHeight="1" x14ac:dyDescent="0.35">
      <c r="A10" s="33" t="s">
        <v>197</v>
      </c>
      <c r="B10" s="712">
        <v>0</v>
      </c>
      <c r="C10" s="713">
        <v>0</v>
      </c>
      <c r="D10" s="714">
        <v>0</v>
      </c>
    </row>
    <row r="11" spans="1:6" ht="25.2" customHeight="1" x14ac:dyDescent="0.35">
      <c r="A11" s="33" t="s">
        <v>23</v>
      </c>
      <c r="B11" s="712">
        <v>0</v>
      </c>
      <c r="C11" s="713">
        <v>0</v>
      </c>
      <c r="D11" s="714">
        <v>0</v>
      </c>
    </row>
    <row r="12" spans="1:6" ht="25.2" customHeight="1" x14ac:dyDescent="0.35">
      <c r="A12" s="33" t="s">
        <v>37</v>
      </c>
      <c r="B12" s="712">
        <v>0</v>
      </c>
      <c r="C12" s="713">
        <v>0</v>
      </c>
      <c r="D12" s="714">
        <v>0</v>
      </c>
    </row>
    <row r="13" spans="1:6" ht="25.2" customHeight="1" x14ac:dyDescent="0.35">
      <c r="A13" s="33" t="s">
        <v>38</v>
      </c>
      <c r="B13" s="712">
        <v>0</v>
      </c>
      <c r="C13" s="713">
        <v>0</v>
      </c>
      <c r="D13" s="714">
        <v>0</v>
      </c>
    </row>
    <row r="14" spans="1:6" ht="25.2" customHeight="1" x14ac:dyDescent="0.35">
      <c r="A14" s="33" t="s">
        <v>198</v>
      </c>
      <c r="B14" s="712">
        <v>462598</v>
      </c>
      <c r="C14" s="713">
        <v>200000</v>
      </c>
      <c r="D14" s="715">
        <v>40000</v>
      </c>
    </row>
    <row r="15" spans="1:6" s="36" customFormat="1" ht="25.2" customHeight="1" thickBot="1" x14ac:dyDescent="0.4">
      <c r="A15" s="35" t="s">
        <v>199</v>
      </c>
      <c r="B15" s="716">
        <v>462598</v>
      </c>
      <c r="C15" s="716">
        <v>200000</v>
      </c>
      <c r="D15" s="717">
        <v>40000</v>
      </c>
    </row>
    <row r="16" spans="1:6" ht="15" customHeight="1" thickTop="1" x14ac:dyDescent="0.35"/>
  </sheetData>
  <printOptions horizontalCentered="1"/>
  <pageMargins left="0.5" right="0.5" top="0.75" bottom="0.75" header="0.3" footer="0.3"/>
  <pageSetup scale="80" firstPageNumber="55" fitToHeight="0" orientation="portrait" useFirstPageNumber="1" r:id="rId1"/>
  <headerFooter>
    <oddFooter>&amp;C&amp;"Arial,Regular"&amp;12Page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61"/>
  <sheetViews>
    <sheetView showWhiteSpace="0" zoomScaleNormal="100" zoomScalePageLayoutView="136" workbookViewId="0">
      <selection activeCell="A24" sqref="A24"/>
    </sheetView>
  </sheetViews>
  <sheetFormatPr defaultRowHeight="14.6" x14ac:dyDescent="0.4"/>
  <cols>
    <col min="1" max="1" width="82.4609375" style="6" customWidth="1"/>
    <col min="2" max="2" width="28.4609375" style="6" customWidth="1"/>
  </cols>
  <sheetData>
    <row r="1" spans="1:2" x14ac:dyDescent="0.4">
      <c r="A1" s="4" t="s">
        <v>39</v>
      </c>
      <c r="B1" s="5"/>
    </row>
    <row r="2" spans="1:2" x14ac:dyDescent="0.4">
      <c r="A2" s="4" t="s">
        <v>463</v>
      </c>
      <c r="B2" s="4"/>
    </row>
    <row r="3" spans="1:2" ht="15" thickBot="1" x14ac:dyDescent="0.45">
      <c r="A3" s="14" t="s">
        <v>464</v>
      </c>
      <c r="B3" s="5"/>
    </row>
    <row r="4" spans="1:2" ht="15" thickTop="1" x14ac:dyDescent="0.4">
      <c r="A4" s="129"/>
      <c r="B4" s="471" t="s">
        <v>35</v>
      </c>
    </row>
    <row r="5" spans="1:2" x14ac:dyDescent="0.4">
      <c r="A5" s="48" t="s">
        <v>465</v>
      </c>
      <c r="B5" s="472" t="s">
        <v>466</v>
      </c>
    </row>
    <row r="6" spans="1:2" x14ac:dyDescent="0.4">
      <c r="A6" s="55" t="s">
        <v>467</v>
      </c>
      <c r="B6" s="473" t="s">
        <v>35</v>
      </c>
    </row>
    <row r="7" spans="1:2" x14ac:dyDescent="0.4">
      <c r="A7" s="46" t="s">
        <v>783</v>
      </c>
      <c r="B7" s="677">
        <v>10197</v>
      </c>
    </row>
    <row r="8" spans="1:2" x14ac:dyDescent="0.4">
      <c r="A8" s="129" t="s">
        <v>784</v>
      </c>
      <c r="B8" s="676">
        <v>240944</v>
      </c>
    </row>
    <row r="9" spans="1:2" x14ac:dyDescent="0.4">
      <c r="A9" s="475" t="s">
        <v>785</v>
      </c>
      <c r="B9" s="678">
        <f>B8+B7</f>
        <v>251141</v>
      </c>
    </row>
    <row r="10" spans="1:2" x14ac:dyDescent="0.4">
      <c r="A10" s="129" t="s">
        <v>786</v>
      </c>
      <c r="B10" s="676">
        <v>206537</v>
      </c>
    </row>
    <row r="11" spans="1:2" x14ac:dyDescent="0.4">
      <c r="A11" s="129" t="s">
        <v>787</v>
      </c>
      <c r="B11" s="676">
        <v>37608</v>
      </c>
    </row>
    <row r="12" spans="1:2" x14ac:dyDescent="0.4">
      <c r="A12" s="129" t="s">
        <v>468</v>
      </c>
      <c r="B12" s="676"/>
    </row>
    <row r="13" spans="1:2" x14ac:dyDescent="0.4">
      <c r="A13" s="475" t="s">
        <v>788</v>
      </c>
      <c r="B13" s="678">
        <f>B9-B10+B11-B12</f>
        <v>82212</v>
      </c>
    </row>
    <row r="14" spans="1:2" x14ac:dyDescent="0.4">
      <c r="A14" s="46"/>
      <c r="B14" s="476"/>
    </row>
    <row r="15" spans="1:2" x14ac:dyDescent="0.4">
      <c r="A15" s="48" t="s">
        <v>469</v>
      </c>
      <c r="B15" s="472" t="s">
        <v>466</v>
      </c>
    </row>
    <row r="16" spans="1:2" x14ac:dyDescent="0.4">
      <c r="A16" s="46" t="str">
        <f t="shared" ref="A16:A22" si="0">A7</f>
        <v xml:space="preserve">    Fund Balance 6/30/24</v>
      </c>
      <c r="B16" s="677">
        <v>794</v>
      </c>
    </row>
    <row r="17" spans="1:2" x14ac:dyDescent="0.4">
      <c r="A17" s="129" t="str">
        <f t="shared" si="0"/>
        <v xml:space="preserve">    Revenues in FY 2024-25</v>
      </c>
      <c r="B17" s="676">
        <v>7833</v>
      </c>
    </row>
    <row r="18" spans="1:2" x14ac:dyDescent="0.4">
      <c r="A18" s="475" t="str">
        <f t="shared" si="0"/>
        <v xml:space="preserve">    Total Revenues Available for FY 2024-25</v>
      </c>
      <c r="B18" s="678">
        <f>B17+B16</f>
        <v>8627</v>
      </c>
    </row>
    <row r="19" spans="1:2" x14ac:dyDescent="0.4">
      <c r="A19" s="129" t="str">
        <f t="shared" si="0"/>
        <v xml:space="preserve">    Less Funds Expended in FY 2024-25</v>
      </c>
      <c r="B19" s="676">
        <v>8626</v>
      </c>
    </row>
    <row r="20" spans="1:2" x14ac:dyDescent="0.4">
      <c r="A20" s="129" t="str">
        <f t="shared" si="0"/>
        <v xml:space="preserve">    Projected Revenue Available for FY 2025-26</v>
      </c>
      <c r="B20" s="676">
        <v>7000</v>
      </c>
    </row>
    <row r="21" spans="1:2" x14ac:dyDescent="0.4">
      <c r="A21" s="129" t="str">
        <f t="shared" si="0"/>
        <v xml:space="preserve">    Less Previous Commitments</v>
      </c>
      <c r="B21" s="676"/>
    </row>
    <row r="22" spans="1:2" x14ac:dyDescent="0.4">
      <c r="A22" s="475" t="str">
        <f t="shared" si="0"/>
        <v xml:space="preserve">    Estimated Amount Available for FY 2025-26 Projects &amp; Operations</v>
      </c>
      <c r="B22" s="678">
        <f>B18-B19+B20-B21</f>
        <v>7001</v>
      </c>
    </row>
    <row r="23" spans="1:2" x14ac:dyDescent="0.4">
      <c r="A23" s="129" t="s">
        <v>142</v>
      </c>
      <c r="B23" s="150"/>
    </row>
    <row r="24" spans="1:2" x14ac:dyDescent="0.4">
      <c r="A24" s="46" t="s">
        <v>470</v>
      </c>
      <c r="B24" s="477" t="s">
        <v>471</v>
      </c>
    </row>
    <row r="25" spans="1:2" x14ac:dyDescent="0.4">
      <c r="A25" s="852" t="s">
        <v>752</v>
      </c>
      <c r="B25" s="851">
        <v>7000</v>
      </c>
    </row>
    <row r="26" spans="1:2" x14ac:dyDescent="0.4">
      <c r="A26" s="46"/>
      <c r="B26" s="679"/>
    </row>
    <row r="27" spans="1:2" x14ac:dyDescent="0.4">
      <c r="A27" s="46"/>
      <c r="B27" s="679"/>
    </row>
    <row r="28" spans="1:2" x14ac:dyDescent="0.4">
      <c r="A28" s="48" t="s">
        <v>472</v>
      </c>
      <c r="B28" s="472" t="s">
        <v>466</v>
      </c>
    </row>
    <row r="29" spans="1:2" x14ac:dyDescent="0.4">
      <c r="A29" s="46" t="str">
        <f t="shared" ref="A29:A35" si="1">A16</f>
        <v xml:space="preserve">    Fund Balance 6/30/24</v>
      </c>
      <c r="B29" s="677">
        <v>483636</v>
      </c>
    </row>
    <row r="30" spans="1:2" x14ac:dyDescent="0.4">
      <c r="A30" s="129" t="str">
        <f t="shared" si="1"/>
        <v xml:space="preserve">    Revenues in FY 2024-25</v>
      </c>
      <c r="B30" s="676">
        <v>240598</v>
      </c>
    </row>
    <row r="31" spans="1:2" x14ac:dyDescent="0.4">
      <c r="A31" s="475" t="str">
        <f t="shared" si="1"/>
        <v xml:space="preserve">    Total Revenues Available for FY 2024-25</v>
      </c>
      <c r="B31" s="678">
        <f>B30+B29</f>
        <v>724234</v>
      </c>
    </row>
    <row r="32" spans="1:2" x14ac:dyDescent="0.4">
      <c r="A32" s="129" t="str">
        <f t="shared" si="1"/>
        <v xml:space="preserve">    Less Funds Expended in FY 2024-25</v>
      </c>
      <c r="B32" s="676">
        <v>254227</v>
      </c>
    </row>
    <row r="33" spans="1:2" x14ac:dyDescent="0.4">
      <c r="A33" s="129" t="str">
        <f t="shared" si="1"/>
        <v xml:space="preserve">    Projected Revenue Available for FY 2025-26</v>
      </c>
      <c r="B33" s="676">
        <v>233370</v>
      </c>
    </row>
    <row r="34" spans="1:2" x14ac:dyDescent="0.4">
      <c r="A34" s="129" t="str">
        <f t="shared" si="1"/>
        <v xml:space="preserve">    Less Previous Commitments</v>
      </c>
      <c r="B34" s="676"/>
    </row>
    <row r="35" spans="1:2" x14ac:dyDescent="0.4">
      <c r="A35" s="475" t="str">
        <f t="shared" si="1"/>
        <v xml:space="preserve">    Estimated Amount Available for FY 2025-26 Projects &amp; Operations</v>
      </c>
      <c r="B35" s="678">
        <f>B31-B32+B33-B34</f>
        <v>703377</v>
      </c>
    </row>
    <row r="36" spans="1:2" x14ac:dyDescent="0.4">
      <c r="A36" s="129" t="s">
        <v>142</v>
      </c>
      <c r="B36" s="150"/>
    </row>
    <row r="37" spans="1:2" x14ac:dyDescent="0.4">
      <c r="A37" s="46" t="s">
        <v>470</v>
      </c>
      <c r="B37" s="477" t="s">
        <v>471</v>
      </c>
    </row>
    <row r="38" spans="1:2" x14ac:dyDescent="0.4">
      <c r="A38" s="46" t="s">
        <v>473</v>
      </c>
      <c r="B38" s="853">
        <v>40000</v>
      </c>
    </row>
    <row r="39" spans="1:2" x14ac:dyDescent="0.4">
      <c r="A39" s="129" t="s">
        <v>474</v>
      </c>
      <c r="B39" s="676">
        <v>15000</v>
      </c>
    </row>
    <row r="40" spans="1:2" x14ac:dyDescent="0.4">
      <c r="A40" s="129" t="s">
        <v>475</v>
      </c>
      <c r="B40" s="676">
        <v>218000</v>
      </c>
    </row>
    <row r="41" spans="1:2" x14ac:dyDescent="0.4">
      <c r="A41" s="129"/>
      <c r="B41" s="474"/>
    </row>
    <row r="42" spans="1:2" x14ac:dyDescent="0.4">
      <c r="A42" s="48" t="s">
        <v>476</v>
      </c>
      <c r="B42" s="472" t="s">
        <v>466</v>
      </c>
    </row>
    <row r="43" spans="1:2" x14ac:dyDescent="0.4">
      <c r="A43" s="46" t="str">
        <f>A29</f>
        <v xml:space="preserve">    Fund Balance 6/30/24</v>
      </c>
      <c r="B43" s="677">
        <v>0</v>
      </c>
    </row>
    <row r="44" spans="1:2" x14ac:dyDescent="0.4">
      <c r="A44" s="129" t="str">
        <f t="shared" ref="A44:A49" si="2">A30</f>
        <v xml:space="preserve">    Revenues in FY 2024-25</v>
      </c>
      <c r="B44" s="676">
        <v>0</v>
      </c>
    </row>
    <row r="45" spans="1:2" x14ac:dyDescent="0.4">
      <c r="A45" s="475" t="str">
        <f t="shared" si="2"/>
        <v xml:space="preserve">    Total Revenues Available for FY 2024-25</v>
      </c>
      <c r="B45" s="678">
        <f>B44+B43</f>
        <v>0</v>
      </c>
    </row>
    <row r="46" spans="1:2" x14ac:dyDescent="0.4">
      <c r="A46" s="129" t="str">
        <f t="shared" si="2"/>
        <v xml:space="preserve">    Less Funds Expended in FY 2024-25</v>
      </c>
      <c r="B46" s="676">
        <v>0</v>
      </c>
    </row>
    <row r="47" spans="1:2" x14ac:dyDescent="0.4">
      <c r="A47" s="129" t="str">
        <f t="shared" si="2"/>
        <v xml:space="preserve">    Projected Revenue Available for FY 2025-26</v>
      </c>
      <c r="B47" s="676">
        <v>0</v>
      </c>
    </row>
    <row r="48" spans="1:2" x14ac:dyDescent="0.4">
      <c r="A48" s="129" t="str">
        <f t="shared" si="2"/>
        <v xml:space="preserve">    Less Previous Commitments</v>
      </c>
      <c r="B48" s="676">
        <v>0</v>
      </c>
    </row>
    <row r="49" spans="1:2" x14ac:dyDescent="0.4">
      <c r="A49" s="475" t="str">
        <f t="shared" si="2"/>
        <v xml:space="preserve">    Estimated Amount Available for FY 2025-26 Projects &amp; Operations</v>
      </c>
      <c r="B49" s="678">
        <f>B45-B46+B47-B48</f>
        <v>0</v>
      </c>
    </row>
    <row r="50" spans="1:2" x14ac:dyDescent="0.4">
      <c r="A50" s="46"/>
      <c r="B50" s="476"/>
    </row>
    <row r="51" spans="1:2" x14ac:dyDescent="0.4">
      <c r="A51" s="48" t="s">
        <v>477</v>
      </c>
      <c r="B51" s="472" t="s">
        <v>466</v>
      </c>
    </row>
    <row r="52" spans="1:2" x14ac:dyDescent="0.4">
      <c r="A52" s="46" t="str">
        <f t="shared" ref="A52:A58" si="3">A43</f>
        <v xml:space="preserve">    Fund Balance 6/30/24</v>
      </c>
      <c r="B52" s="677">
        <v>23661</v>
      </c>
    </row>
    <row r="53" spans="1:2" x14ac:dyDescent="0.4">
      <c r="A53" s="129" t="str">
        <f t="shared" si="3"/>
        <v xml:space="preserve">    Revenues in FY 2024-25</v>
      </c>
      <c r="B53" s="676">
        <v>129733</v>
      </c>
    </row>
    <row r="54" spans="1:2" x14ac:dyDescent="0.4">
      <c r="A54" s="475" t="str">
        <f t="shared" si="3"/>
        <v xml:space="preserve">    Total Revenues Available for FY 2024-25</v>
      </c>
      <c r="B54" s="678">
        <f>B53+B52</f>
        <v>153394</v>
      </c>
    </row>
    <row r="55" spans="1:2" x14ac:dyDescent="0.4">
      <c r="A55" s="129" t="str">
        <f t="shared" si="3"/>
        <v xml:space="preserve">    Less Funds Expended in FY 2024-25</v>
      </c>
      <c r="B55" s="676">
        <v>125978</v>
      </c>
    </row>
    <row r="56" spans="1:2" x14ac:dyDescent="0.4">
      <c r="A56" s="129" t="str">
        <f t="shared" si="3"/>
        <v xml:space="preserve">    Projected Revenue Available for FY 2025-26</v>
      </c>
      <c r="B56" s="676">
        <v>76750</v>
      </c>
    </row>
    <row r="57" spans="1:2" x14ac:dyDescent="0.4">
      <c r="A57" s="129" t="str">
        <f t="shared" si="3"/>
        <v xml:space="preserve">    Less Previous Commitments</v>
      </c>
      <c r="B57" s="676"/>
    </row>
    <row r="58" spans="1:2" x14ac:dyDescent="0.4">
      <c r="A58" s="680" t="str">
        <f t="shared" si="3"/>
        <v xml:space="preserve">    Estimated Amount Available for FY 2025-26 Projects &amp; Operations</v>
      </c>
      <c r="B58" s="681">
        <f>B54-B55+B56-B57</f>
        <v>104166</v>
      </c>
    </row>
    <row r="59" spans="1:2" x14ac:dyDescent="0.4">
      <c r="A59" s="682"/>
      <c r="B59" s="682"/>
    </row>
    <row r="60" spans="1:2" s="6" customFormat="1" ht="15" customHeight="1" x14ac:dyDescent="0.35">
      <c r="A60" s="682" t="s">
        <v>470</v>
      </c>
      <c r="B60" s="683" t="s">
        <v>471</v>
      </c>
    </row>
    <row r="61" spans="1:2" s="6" customFormat="1" ht="15" customHeight="1" x14ac:dyDescent="0.35">
      <c r="A61" s="682" t="s">
        <v>753</v>
      </c>
      <c r="B61" s="713">
        <v>75000</v>
      </c>
    </row>
  </sheetData>
  <pageMargins left="0.7" right="0.7" top="0.75" bottom="0.75" header="0.3" footer="0.3"/>
  <pageSetup scale="77" firstPageNumber="56" orientation="portrait" useFirstPageNumber="1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zoomScaleNormal="100" zoomScaleSheetLayoutView="100" workbookViewId="0"/>
  </sheetViews>
  <sheetFormatPr defaultRowHeight="15.45" x14ac:dyDescent="0.4"/>
  <cols>
    <col min="1" max="1" width="49.3046875" style="478" customWidth="1"/>
    <col min="2" max="9" width="13.69140625" style="478" customWidth="1"/>
    <col min="11" max="11" width="13.3046875" bestFit="1" customWidth="1"/>
  </cols>
  <sheetData>
    <row r="1" spans="1:9" ht="17.600000000000001" x14ac:dyDescent="0.4">
      <c r="A1" s="249" t="s">
        <v>39</v>
      </c>
      <c r="B1" s="255"/>
      <c r="C1" s="255"/>
      <c r="D1" s="255"/>
      <c r="E1" s="254"/>
      <c r="F1" s="255"/>
      <c r="G1" s="254"/>
      <c r="H1" s="255"/>
      <c r="I1" s="255"/>
    </row>
    <row r="2" spans="1:9" ht="17.600000000000001" x14ac:dyDescent="0.4">
      <c r="A2" s="249" t="s">
        <v>478</v>
      </c>
      <c r="B2" s="255"/>
      <c r="C2" s="255"/>
      <c r="E2" s="249" t="s">
        <v>19</v>
      </c>
      <c r="F2" s="479" t="s">
        <v>368</v>
      </c>
      <c r="G2" s="479"/>
      <c r="H2" s="479"/>
      <c r="I2" s="479"/>
    </row>
    <row r="3" spans="1:9" ht="18" thickBot="1" x14ac:dyDescent="0.45">
      <c r="A3" s="250" t="s">
        <v>479</v>
      </c>
      <c r="B3" s="265"/>
      <c r="C3" s="265"/>
      <c r="D3" s="265"/>
      <c r="E3" s="265"/>
      <c r="F3" s="265"/>
      <c r="G3" s="265"/>
      <c r="H3" s="265"/>
      <c r="I3" s="265"/>
    </row>
    <row r="4" spans="1:9" ht="15.9" thickTop="1" x14ac:dyDescent="0.4">
      <c r="A4" s="480"/>
      <c r="B4" s="480"/>
      <c r="C4" s="480"/>
      <c r="D4" s="480" t="s">
        <v>142</v>
      </c>
      <c r="E4" s="481"/>
      <c r="F4" s="482" t="s">
        <v>480</v>
      </c>
      <c r="G4" s="483" t="s">
        <v>481</v>
      </c>
      <c r="H4" s="484" t="s">
        <v>142</v>
      </c>
      <c r="I4" s="484"/>
    </row>
    <row r="5" spans="1:9" x14ac:dyDescent="0.4">
      <c r="A5" s="485"/>
      <c r="B5" s="486" t="s">
        <v>142</v>
      </c>
      <c r="C5" s="486"/>
      <c r="D5" s="486" t="s">
        <v>142</v>
      </c>
      <c r="E5" s="487"/>
      <c r="F5" s="488" t="s">
        <v>482</v>
      </c>
      <c r="G5" s="488" t="s">
        <v>482</v>
      </c>
      <c r="H5" s="489" t="s">
        <v>142</v>
      </c>
      <c r="I5" s="489"/>
    </row>
    <row r="6" spans="1:9" x14ac:dyDescent="0.4">
      <c r="A6" s="485"/>
      <c r="B6" s="488" t="s">
        <v>483</v>
      </c>
      <c r="C6" s="488" t="s">
        <v>483</v>
      </c>
      <c r="D6" s="488" t="s">
        <v>484</v>
      </c>
      <c r="E6" s="488" t="s">
        <v>484</v>
      </c>
      <c r="F6" s="488" t="s">
        <v>485</v>
      </c>
      <c r="G6" s="488" t="s">
        <v>485</v>
      </c>
      <c r="H6" s="488" t="s">
        <v>5</v>
      </c>
      <c r="I6" s="490" t="s">
        <v>5</v>
      </c>
    </row>
    <row r="7" spans="1:9" x14ac:dyDescent="0.4">
      <c r="A7" s="491"/>
      <c r="B7" s="488" t="s">
        <v>747</v>
      </c>
      <c r="C7" s="488" t="s">
        <v>782</v>
      </c>
      <c r="D7" s="488" t="s">
        <v>747</v>
      </c>
      <c r="E7" s="488" t="s">
        <v>782</v>
      </c>
      <c r="F7" s="488" t="s">
        <v>747</v>
      </c>
      <c r="G7" s="488" t="s">
        <v>782</v>
      </c>
      <c r="H7" s="488" t="s">
        <v>747</v>
      </c>
      <c r="I7" s="490" t="s">
        <v>782</v>
      </c>
    </row>
    <row r="8" spans="1:9" x14ac:dyDescent="0.4">
      <c r="A8" s="492" t="s">
        <v>486</v>
      </c>
      <c r="B8" s="691">
        <v>8761</v>
      </c>
      <c r="C8" s="691">
        <v>6000</v>
      </c>
      <c r="D8" s="691">
        <v>0</v>
      </c>
      <c r="E8" s="691">
        <v>0</v>
      </c>
      <c r="F8" s="691">
        <v>0</v>
      </c>
      <c r="G8" s="691">
        <v>0</v>
      </c>
      <c r="H8" s="691">
        <v>61493</v>
      </c>
      <c r="I8" s="692">
        <v>61000</v>
      </c>
    </row>
    <row r="9" spans="1:9" x14ac:dyDescent="0.4">
      <c r="A9" s="493"/>
      <c r="B9" s="501"/>
      <c r="C9" s="501"/>
      <c r="D9" s="501"/>
      <c r="E9" s="501"/>
      <c r="F9" s="501"/>
      <c r="G9" s="501"/>
      <c r="H9" s="501"/>
      <c r="I9" s="502"/>
    </row>
    <row r="10" spans="1:9" x14ac:dyDescent="0.4">
      <c r="A10" s="492" t="s">
        <v>226</v>
      </c>
      <c r="B10" s="503"/>
      <c r="C10" s="503"/>
      <c r="D10" s="503"/>
      <c r="E10" s="503"/>
      <c r="F10" s="503"/>
      <c r="G10" s="503"/>
      <c r="H10" s="503"/>
      <c r="I10" s="504"/>
    </row>
    <row r="11" spans="1:9" x14ac:dyDescent="0.4">
      <c r="A11" s="494" t="s">
        <v>86</v>
      </c>
      <c r="B11" s="503">
        <v>0</v>
      </c>
      <c r="C11" s="503">
        <v>0</v>
      </c>
      <c r="D11" s="503">
        <v>0</v>
      </c>
      <c r="E11" s="503">
        <v>0</v>
      </c>
      <c r="F11" s="503">
        <v>0</v>
      </c>
      <c r="G11" s="503">
        <v>0</v>
      </c>
      <c r="H11" s="503">
        <v>0</v>
      </c>
      <c r="I11" s="504">
        <v>0</v>
      </c>
    </row>
    <row r="12" spans="1:9" x14ac:dyDescent="0.4">
      <c r="A12" s="493" t="s">
        <v>87</v>
      </c>
      <c r="B12" s="501">
        <v>0</v>
      </c>
      <c r="C12" s="501">
        <v>0</v>
      </c>
      <c r="D12" s="501">
        <v>0</v>
      </c>
      <c r="E12" s="501">
        <v>0</v>
      </c>
      <c r="F12" s="501">
        <v>0</v>
      </c>
      <c r="G12" s="501">
        <v>0</v>
      </c>
      <c r="H12" s="501">
        <v>0</v>
      </c>
      <c r="I12" s="502">
        <v>0</v>
      </c>
    </row>
    <row r="13" spans="1:9" x14ac:dyDescent="0.4">
      <c r="A13" s="493" t="s">
        <v>88</v>
      </c>
      <c r="B13" s="501">
        <v>0</v>
      </c>
      <c r="C13" s="501">
        <v>0</v>
      </c>
      <c r="D13" s="501">
        <v>0</v>
      </c>
      <c r="E13" s="501">
        <v>0</v>
      </c>
      <c r="F13" s="501">
        <v>0</v>
      </c>
      <c r="G13" s="501">
        <v>0</v>
      </c>
      <c r="H13" s="501">
        <v>0</v>
      </c>
      <c r="I13" s="502">
        <v>0</v>
      </c>
    </row>
    <row r="14" spans="1:9" x14ac:dyDescent="0.4">
      <c r="A14" s="495" t="s">
        <v>487</v>
      </c>
      <c r="B14" s="691">
        <f t="shared" ref="B14:I14" si="0">B13+B12+B11</f>
        <v>0</v>
      </c>
      <c r="C14" s="691">
        <f t="shared" si="0"/>
        <v>0</v>
      </c>
      <c r="D14" s="691">
        <f t="shared" si="0"/>
        <v>0</v>
      </c>
      <c r="E14" s="691">
        <f t="shared" si="0"/>
        <v>0</v>
      </c>
      <c r="F14" s="691">
        <f t="shared" si="0"/>
        <v>0</v>
      </c>
      <c r="G14" s="691">
        <f t="shared" si="0"/>
        <v>0</v>
      </c>
      <c r="H14" s="691">
        <f t="shared" si="0"/>
        <v>0</v>
      </c>
      <c r="I14" s="695">
        <f t="shared" si="0"/>
        <v>0</v>
      </c>
    </row>
    <row r="15" spans="1:9" x14ac:dyDescent="0.4">
      <c r="A15" s="493" t="s">
        <v>90</v>
      </c>
      <c r="B15" s="501">
        <v>0</v>
      </c>
      <c r="C15" s="501">
        <v>0</v>
      </c>
      <c r="D15" s="501">
        <v>0</v>
      </c>
      <c r="E15" s="501">
        <v>0</v>
      </c>
      <c r="F15" s="501">
        <v>0</v>
      </c>
      <c r="G15" s="501">
        <v>0</v>
      </c>
      <c r="H15" s="501">
        <v>0</v>
      </c>
      <c r="I15" s="502">
        <v>0</v>
      </c>
    </row>
    <row r="16" spans="1:9" x14ac:dyDescent="0.4">
      <c r="A16" s="493" t="s">
        <v>91</v>
      </c>
      <c r="B16" s="501">
        <v>0</v>
      </c>
      <c r="C16" s="501">
        <v>0</v>
      </c>
      <c r="D16" s="501">
        <v>0</v>
      </c>
      <c r="E16" s="501">
        <v>0</v>
      </c>
      <c r="F16" s="501">
        <v>0</v>
      </c>
      <c r="G16" s="501">
        <v>0</v>
      </c>
      <c r="H16" s="501">
        <v>0</v>
      </c>
      <c r="I16" s="502">
        <v>0</v>
      </c>
    </row>
    <row r="17" spans="1:9" x14ac:dyDescent="0.4">
      <c r="A17" s="493" t="s">
        <v>92</v>
      </c>
      <c r="B17" s="501">
        <v>0</v>
      </c>
      <c r="C17" s="501">
        <v>0</v>
      </c>
      <c r="D17" s="501">
        <v>0</v>
      </c>
      <c r="E17" s="501">
        <v>0</v>
      </c>
      <c r="F17" s="501">
        <v>0</v>
      </c>
      <c r="G17" s="501">
        <v>0</v>
      </c>
      <c r="H17" s="501">
        <v>0</v>
      </c>
      <c r="I17" s="502">
        <v>0</v>
      </c>
    </row>
    <row r="18" spans="1:9" x14ac:dyDescent="0.4">
      <c r="A18" s="493" t="s">
        <v>488</v>
      </c>
      <c r="B18" s="501">
        <v>0</v>
      </c>
      <c r="C18" s="501">
        <v>0</v>
      </c>
      <c r="D18" s="501">
        <v>0</v>
      </c>
      <c r="E18" s="501">
        <v>0</v>
      </c>
      <c r="F18" s="501">
        <v>0</v>
      </c>
      <c r="G18" s="501">
        <v>0</v>
      </c>
      <c r="H18" s="501">
        <v>0</v>
      </c>
      <c r="I18" s="502">
        <v>0</v>
      </c>
    </row>
    <row r="19" spans="1:9" x14ac:dyDescent="0.4">
      <c r="A19" s="493" t="s">
        <v>94</v>
      </c>
      <c r="B19" s="501">
        <v>0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2">
        <v>0</v>
      </c>
    </row>
    <row r="20" spans="1:9" x14ac:dyDescent="0.4">
      <c r="A20" s="493" t="s">
        <v>95</v>
      </c>
      <c r="B20" s="501">
        <v>8761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61493</v>
      </c>
      <c r="I20" s="502">
        <v>0</v>
      </c>
    </row>
    <row r="21" spans="1:9" x14ac:dyDescent="0.4">
      <c r="A21" s="493" t="s">
        <v>489</v>
      </c>
      <c r="B21" s="501">
        <v>0</v>
      </c>
      <c r="C21" s="501">
        <v>0</v>
      </c>
      <c r="D21" s="501">
        <v>0</v>
      </c>
      <c r="E21" s="501">
        <v>0</v>
      </c>
      <c r="F21" s="501">
        <v>0</v>
      </c>
      <c r="G21" s="501">
        <v>0</v>
      </c>
      <c r="H21" s="501">
        <v>0</v>
      </c>
      <c r="I21" s="502">
        <v>0</v>
      </c>
    </row>
    <row r="22" spans="1:9" x14ac:dyDescent="0.4">
      <c r="A22" s="493" t="s">
        <v>490</v>
      </c>
      <c r="B22" s="501">
        <v>0</v>
      </c>
      <c r="C22" s="501">
        <v>0</v>
      </c>
      <c r="D22" s="501">
        <v>0</v>
      </c>
      <c r="E22" s="501">
        <v>0</v>
      </c>
      <c r="F22" s="501">
        <v>0</v>
      </c>
      <c r="G22" s="501">
        <v>0</v>
      </c>
      <c r="H22" s="501">
        <v>0</v>
      </c>
      <c r="I22" s="502">
        <v>0</v>
      </c>
    </row>
    <row r="23" spans="1:9" x14ac:dyDescent="0.4">
      <c r="A23" s="493" t="s">
        <v>97</v>
      </c>
      <c r="B23" s="501">
        <v>0</v>
      </c>
      <c r="C23" s="501">
        <v>0</v>
      </c>
      <c r="D23" s="501">
        <v>0</v>
      </c>
      <c r="E23" s="501">
        <v>0</v>
      </c>
      <c r="F23" s="501">
        <v>0</v>
      </c>
      <c r="G23" s="501">
        <v>0</v>
      </c>
      <c r="H23" s="501">
        <v>0</v>
      </c>
      <c r="I23" s="502">
        <v>0</v>
      </c>
    </row>
    <row r="24" spans="1:9" x14ac:dyDescent="0.4">
      <c r="A24" s="495" t="s">
        <v>491</v>
      </c>
      <c r="B24" s="691">
        <f t="shared" ref="B24:I24" si="1">B23+B22+B21+B20+B19+B18+B17+B16+B15+B14</f>
        <v>8761</v>
      </c>
      <c r="C24" s="691">
        <f t="shared" si="1"/>
        <v>0</v>
      </c>
      <c r="D24" s="691">
        <f t="shared" si="1"/>
        <v>0</v>
      </c>
      <c r="E24" s="691">
        <f t="shared" si="1"/>
        <v>0</v>
      </c>
      <c r="F24" s="691">
        <f t="shared" si="1"/>
        <v>0</v>
      </c>
      <c r="G24" s="691">
        <f t="shared" si="1"/>
        <v>0</v>
      </c>
      <c r="H24" s="691">
        <f t="shared" si="1"/>
        <v>61493</v>
      </c>
      <c r="I24" s="692">
        <f t="shared" si="1"/>
        <v>0</v>
      </c>
    </row>
    <row r="25" spans="1:9" x14ac:dyDescent="0.4">
      <c r="A25" s="493"/>
      <c r="B25" s="501"/>
      <c r="C25" s="501"/>
      <c r="D25" s="501"/>
      <c r="E25" s="501"/>
      <c r="F25" s="501"/>
      <c r="G25" s="501"/>
      <c r="H25" s="501"/>
      <c r="I25" s="502"/>
    </row>
    <row r="26" spans="1:9" x14ac:dyDescent="0.4">
      <c r="A26" s="492" t="s">
        <v>492</v>
      </c>
      <c r="B26" s="693">
        <f t="shared" ref="B26:I26" si="2">B8-B24</f>
        <v>0</v>
      </c>
      <c r="C26" s="693">
        <f t="shared" si="2"/>
        <v>6000</v>
      </c>
      <c r="D26" s="693">
        <f t="shared" si="2"/>
        <v>0</v>
      </c>
      <c r="E26" s="693">
        <f t="shared" si="2"/>
        <v>0</v>
      </c>
      <c r="F26" s="693">
        <f t="shared" si="2"/>
        <v>0</v>
      </c>
      <c r="G26" s="693">
        <f t="shared" si="2"/>
        <v>0</v>
      </c>
      <c r="H26" s="693">
        <f t="shared" si="2"/>
        <v>0</v>
      </c>
      <c r="I26" s="694">
        <f t="shared" si="2"/>
        <v>61000</v>
      </c>
    </row>
    <row r="27" spans="1:9" x14ac:dyDescent="0.4">
      <c r="A27" s="496"/>
      <c r="B27" s="496"/>
      <c r="C27" s="496"/>
      <c r="D27" s="496"/>
      <c r="E27" s="496"/>
      <c r="F27" s="496"/>
      <c r="G27" s="496"/>
      <c r="H27" s="496"/>
      <c r="I27" s="496"/>
    </row>
    <row r="32" spans="1:9" ht="17.600000000000001" x14ac:dyDescent="0.4">
      <c r="A32" s="249" t="s">
        <v>39</v>
      </c>
      <c r="B32" s="255"/>
      <c r="C32" s="255"/>
      <c r="D32" s="255"/>
      <c r="E32" s="254"/>
    </row>
    <row r="33" spans="1:9" ht="17.600000000000001" x14ac:dyDescent="0.4">
      <c r="A33" s="249" t="s">
        <v>478</v>
      </c>
      <c r="B33" s="255"/>
      <c r="C33" s="255"/>
      <c r="E33" s="249" t="s">
        <v>19</v>
      </c>
      <c r="F33" s="479" t="s">
        <v>368</v>
      </c>
      <c r="G33" s="479"/>
      <c r="H33" s="479"/>
      <c r="I33" s="479"/>
    </row>
    <row r="34" spans="1:9" ht="18" thickBot="1" x14ac:dyDescent="0.45">
      <c r="A34" s="250" t="s">
        <v>479</v>
      </c>
      <c r="B34" s="265"/>
      <c r="C34" s="265"/>
      <c r="D34" s="265"/>
      <c r="E34" s="265"/>
      <c r="F34" s="265"/>
      <c r="G34" s="265"/>
      <c r="H34" s="265"/>
      <c r="I34" s="265"/>
    </row>
    <row r="35" spans="1:9" ht="15.9" thickTop="1" x14ac:dyDescent="0.4">
      <c r="A35" s="480"/>
      <c r="B35" s="497" t="s">
        <v>482</v>
      </c>
      <c r="C35" s="497" t="s">
        <v>493</v>
      </c>
      <c r="D35" s="497" t="s">
        <v>494</v>
      </c>
      <c r="E35" s="497" t="s">
        <v>494</v>
      </c>
      <c r="F35" s="482" t="s">
        <v>35</v>
      </c>
      <c r="G35" s="483" t="s">
        <v>35</v>
      </c>
      <c r="H35" s="483" t="s">
        <v>35</v>
      </c>
      <c r="I35" s="483" t="s">
        <v>35</v>
      </c>
    </row>
    <row r="36" spans="1:9" x14ac:dyDescent="0.4">
      <c r="A36" s="486"/>
      <c r="B36" s="498" t="s">
        <v>495</v>
      </c>
      <c r="C36" s="498" t="s">
        <v>495</v>
      </c>
      <c r="D36" s="498" t="s">
        <v>496</v>
      </c>
      <c r="E36" s="498" t="s">
        <v>496</v>
      </c>
      <c r="F36" s="488" t="s">
        <v>497</v>
      </c>
      <c r="G36" s="488" t="s">
        <v>498</v>
      </c>
      <c r="H36" s="488" t="s">
        <v>187</v>
      </c>
      <c r="I36" s="490" t="s">
        <v>228</v>
      </c>
    </row>
    <row r="37" spans="1:9" x14ac:dyDescent="0.4">
      <c r="A37" s="499"/>
      <c r="B37" s="835" t="s">
        <v>747</v>
      </c>
      <c r="C37" s="835" t="s">
        <v>782</v>
      </c>
      <c r="D37" s="835" t="s">
        <v>747</v>
      </c>
      <c r="E37" s="835" t="s">
        <v>782</v>
      </c>
      <c r="F37" s="835" t="s">
        <v>747</v>
      </c>
      <c r="G37" s="835" t="s">
        <v>782</v>
      </c>
      <c r="H37" s="835" t="s">
        <v>747</v>
      </c>
      <c r="I37" s="836" t="s">
        <v>782</v>
      </c>
    </row>
    <row r="38" spans="1:9" x14ac:dyDescent="0.4">
      <c r="A38" s="500" t="s">
        <v>486</v>
      </c>
      <c r="B38" s="686">
        <v>107510</v>
      </c>
      <c r="C38" s="686">
        <v>95000</v>
      </c>
      <c r="D38" s="686">
        <v>872641</v>
      </c>
      <c r="E38" s="686">
        <v>750000</v>
      </c>
      <c r="F38" s="686">
        <v>15237</v>
      </c>
      <c r="G38" s="686">
        <v>14000</v>
      </c>
      <c r="H38" s="686">
        <v>332764</v>
      </c>
      <c r="I38" s="834">
        <v>332802</v>
      </c>
    </row>
    <row r="39" spans="1:9" x14ac:dyDescent="0.4">
      <c r="A39" s="493"/>
      <c r="B39" s="501"/>
      <c r="C39" s="501"/>
      <c r="D39" s="501"/>
      <c r="E39" s="501"/>
      <c r="F39" s="501"/>
      <c r="G39" s="501"/>
      <c r="H39" s="501"/>
      <c r="I39" s="502"/>
    </row>
    <row r="40" spans="1:9" x14ac:dyDescent="0.4">
      <c r="A40" s="492" t="s">
        <v>226</v>
      </c>
      <c r="B40" s="503"/>
      <c r="C40" s="503"/>
      <c r="D40" s="503"/>
      <c r="E40" s="503"/>
      <c r="F40" s="503"/>
      <c r="G40" s="503"/>
      <c r="H40" s="503"/>
      <c r="I40" s="504"/>
    </row>
    <row r="41" spans="1:9" x14ac:dyDescent="0.4">
      <c r="A41" s="494" t="s">
        <v>86</v>
      </c>
      <c r="B41" s="503">
        <v>61526</v>
      </c>
      <c r="C41" s="503">
        <v>47351</v>
      </c>
      <c r="D41" s="503">
        <v>22500</v>
      </c>
      <c r="E41" s="503">
        <v>50000</v>
      </c>
      <c r="F41" s="503"/>
      <c r="G41" s="503"/>
      <c r="H41" s="503">
        <v>70434</v>
      </c>
      <c r="I41" s="684">
        <v>59104</v>
      </c>
    </row>
    <row r="42" spans="1:9" x14ac:dyDescent="0.4">
      <c r="A42" s="493" t="s">
        <v>87</v>
      </c>
      <c r="B42" s="501"/>
      <c r="C42" s="501"/>
      <c r="D42" s="501"/>
      <c r="E42" s="501"/>
      <c r="F42" s="501">
        <v>0</v>
      </c>
      <c r="G42" s="501"/>
      <c r="H42" s="501"/>
      <c r="I42" s="685"/>
    </row>
    <row r="43" spans="1:9" x14ac:dyDescent="0.4">
      <c r="A43" s="493" t="s">
        <v>88</v>
      </c>
      <c r="B43" s="501">
        <v>12205</v>
      </c>
      <c r="C43" s="501">
        <v>18940</v>
      </c>
      <c r="D43" s="501">
        <v>7861</v>
      </c>
      <c r="E43" s="501">
        <v>22500</v>
      </c>
      <c r="F43" s="501">
        <v>0</v>
      </c>
      <c r="G43" s="501"/>
      <c r="H43" s="501">
        <v>14665</v>
      </c>
      <c r="I43" s="685">
        <v>43698</v>
      </c>
    </row>
    <row r="44" spans="1:9" x14ac:dyDescent="0.4">
      <c r="A44" s="495" t="s">
        <v>487</v>
      </c>
      <c r="B44" s="687">
        <f t="shared" ref="B44:I44" si="3">B43+B42+B41</f>
        <v>73731</v>
      </c>
      <c r="C44" s="687">
        <f t="shared" si="3"/>
        <v>66291</v>
      </c>
      <c r="D44" s="687">
        <f t="shared" si="3"/>
        <v>30361</v>
      </c>
      <c r="E44" s="687">
        <f t="shared" si="3"/>
        <v>72500</v>
      </c>
      <c r="F44" s="687">
        <f t="shared" si="3"/>
        <v>0</v>
      </c>
      <c r="G44" s="687">
        <f t="shared" si="3"/>
        <v>0</v>
      </c>
      <c r="H44" s="688">
        <f t="shared" si="3"/>
        <v>85099</v>
      </c>
      <c r="I44" s="688">
        <f t="shared" si="3"/>
        <v>102802</v>
      </c>
    </row>
    <row r="45" spans="1:9" x14ac:dyDescent="0.4">
      <c r="A45" s="493" t="s">
        <v>90</v>
      </c>
      <c r="B45" s="501">
        <v>0</v>
      </c>
      <c r="C45" s="501">
        <v>0</v>
      </c>
      <c r="D45" s="501">
        <v>0</v>
      </c>
      <c r="E45" s="501"/>
      <c r="F45" s="501">
        <v>0</v>
      </c>
      <c r="G45" s="501"/>
      <c r="H45" s="501">
        <v>39712</v>
      </c>
      <c r="I45" s="685">
        <v>30000</v>
      </c>
    </row>
    <row r="46" spans="1:9" x14ac:dyDescent="0.4">
      <c r="A46" s="493" t="s">
        <v>91</v>
      </c>
      <c r="B46" s="501">
        <v>30311</v>
      </c>
      <c r="C46" s="501">
        <v>18709</v>
      </c>
      <c r="D46" s="501">
        <v>179985</v>
      </c>
      <c r="E46" s="501">
        <v>180000</v>
      </c>
      <c r="F46" s="501">
        <v>0</v>
      </c>
      <c r="G46" s="501"/>
      <c r="H46" s="501">
        <v>51078</v>
      </c>
      <c r="I46" s="685">
        <v>30500</v>
      </c>
    </row>
    <row r="47" spans="1:9" x14ac:dyDescent="0.4">
      <c r="A47" s="493" t="s">
        <v>92</v>
      </c>
      <c r="B47" s="501">
        <v>3468</v>
      </c>
      <c r="C47" s="501">
        <v>10000</v>
      </c>
      <c r="D47" s="501">
        <v>1511</v>
      </c>
      <c r="E47" s="501">
        <v>30000</v>
      </c>
      <c r="F47" s="501">
        <v>0</v>
      </c>
      <c r="G47" s="501"/>
      <c r="H47" s="501">
        <v>17628</v>
      </c>
      <c r="I47" s="685">
        <v>18500</v>
      </c>
    </row>
    <row r="48" spans="1:9" x14ac:dyDescent="0.4">
      <c r="A48" s="493" t="s">
        <v>488</v>
      </c>
      <c r="B48" s="501"/>
      <c r="C48" s="501"/>
      <c r="D48" s="501"/>
      <c r="E48" s="501"/>
      <c r="F48" s="501">
        <v>0</v>
      </c>
      <c r="G48" s="501"/>
      <c r="H48" s="501"/>
      <c r="I48" s="685"/>
    </row>
    <row r="49" spans="1:9" x14ac:dyDescent="0.4">
      <c r="A49" s="493" t="s">
        <v>94</v>
      </c>
      <c r="B49" s="501"/>
      <c r="C49" s="501"/>
      <c r="D49" s="501"/>
      <c r="E49" s="501"/>
      <c r="F49" s="501">
        <v>0</v>
      </c>
      <c r="G49" s="501"/>
      <c r="H49" s="501">
        <v>13950</v>
      </c>
      <c r="I49" s="685">
        <v>14500</v>
      </c>
    </row>
    <row r="50" spans="1:9" x14ac:dyDescent="0.4">
      <c r="A50" s="493" t="s">
        <v>95</v>
      </c>
      <c r="B50" s="501"/>
      <c r="C50" s="501"/>
      <c r="D50" s="501">
        <v>656857</v>
      </c>
      <c r="E50" s="501">
        <v>467500</v>
      </c>
      <c r="F50" s="501">
        <v>15000</v>
      </c>
      <c r="G50" s="501"/>
      <c r="H50" s="501">
        <v>125297</v>
      </c>
      <c r="I50" s="685">
        <v>136500</v>
      </c>
    </row>
    <row r="51" spans="1:9" x14ac:dyDescent="0.4">
      <c r="A51" s="493" t="s">
        <v>489</v>
      </c>
      <c r="B51" s="501"/>
      <c r="C51" s="501"/>
      <c r="D51" s="501">
        <v>3927</v>
      </c>
      <c r="E51" s="501"/>
      <c r="F51" s="501">
        <v>0</v>
      </c>
      <c r="G51" s="501"/>
      <c r="H51" s="501"/>
      <c r="I51" s="502"/>
    </row>
    <row r="52" spans="1:9" x14ac:dyDescent="0.4">
      <c r="A52" s="493" t="s">
        <v>490</v>
      </c>
      <c r="B52" s="501"/>
      <c r="C52" s="501"/>
      <c r="D52" s="501"/>
      <c r="E52" s="501"/>
      <c r="F52" s="501">
        <v>0</v>
      </c>
      <c r="G52" s="501"/>
      <c r="H52" s="501"/>
      <c r="I52" s="502"/>
    </row>
    <row r="53" spans="1:9" x14ac:dyDescent="0.4">
      <c r="A53" s="493" t="s">
        <v>97</v>
      </c>
      <c r="B53" s="501"/>
      <c r="C53" s="501">
        <v>0</v>
      </c>
      <c r="D53" s="501"/>
      <c r="E53" s="501"/>
      <c r="F53" s="501">
        <v>0</v>
      </c>
      <c r="G53" s="501"/>
      <c r="H53" s="502"/>
      <c r="I53" s="502"/>
    </row>
    <row r="54" spans="1:9" x14ac:dyDescent="0.4">
      <c r="A54" s="493" t="s">
        <v>499</v>
      </c>
      <c r="B54" s="501">
        <v>0</v>
      </c>
      <c r="C54" s="501">
        <v>0</v>
      </c>
      <c r="D54" s="501">
        <v>0</v>
      </c>
      <c r="E54" s="501"/>
      <c r="F54" s="501">
        <v>0</v>
      </c>
      <c r="G54" s="501"/>
      <c r="H54" s="502">
        <v>0</v>
      </c>
      <c r="I54" s="502">
        <v>0</v>
      </c>
    </row>
    <row r="55" spans="1:9" s="2" customFormat="1" x14ac:dyDescent="0.4">
      <c r="A55" s="495" t="s">
        <v>491</v>
      </c>
      <c r="B55" s="687">
        <f t="shared" ref="B55:G55" si="4">B53+B52+B51+B50+B49+B48+B47+B46+B45+B44</f>
        <v>107510</v>
      </c>
      <c r="C55" s="687">
        <f t="shared" si="4"/>
        <v>95000</v>
      </c>
      <c r="D55" s="687">
        <f t="shared" si="4"/>
        <v>872641</v>
      </c>
      <c r="E55" s="687">
        <f t="shared" si="4"/>
        <v>750000</v>
      </c>
      <c r="F55" s="687">
        <f t="shared" si="4"/>
        <v>15000</v>
      </c>
      <c r="G55" s="687">
        <f t="shared" si="4"/>
        <v>0</v>
      </c>
      <c r="H55" s="837">
        <f>H54+H53+H52+H51+H50+H49+H48+H47+H46+H45+H44</f>
        <v>332764</v>
      </c>
      <c r="I55" s="837">
        <f>I54+I53+I52+I51+I50+I49+I48+I47+I46+I45+I44</f>
        <v>332802</v>
      </c>
    </row>
    <row r="56" spans="1:9" x14ac:dyDescent="0.4">
      <c r="A56" s="493"/>
      <c r="B56" s="501"/>
      <c r="C56" s="501"/>
      <c r="D56" s="501"/>
      <c r="E56" s="501"/>
      <c r="F56" s="501"/>
      <c r="G56" s="501"/>
      <c r="H56" s="502"/>
      <c r="I56" s="502"/>
    </row>
    <row r="57" spans="1:9" x14ac:dyDescent="0.4">
      <c r="A57" s="506" t="s">
        <v>492</v>
      </c>
      <c r="B57" s="689">
        <f t="shared" ref="B57:I57" si="5">B38-B55</f>
        <v>0</v>
      </c>
      <c r="C57" s="689">
        <f t="shared" si="5"/>
        <v>0</v>
      </c>
      <c r="D57" s="689">
        <f t="shared" si="5"/>
        <v>0</v>
      </c>
      <c r="E57" s="689">
        <f t="shared" si="5"/>
        <v>0</v>
      </c>
      <c r="F57" s="689">
        <f t="shared" si="5"/>
        <v>237</v>
      </c>
      <c r="G57" s="689">
        <f t="shared" si="5"/>
        <v>14000</v>
      </c>
      <c r="H57" s="690">
        <f t="shared" si="5"/>
        <v>0</v>
      </c>
      <c r="I57" s="690">
        <f t="shared" si="5"/>
        <v>0</v>
      </c>
    </row>
    <row r="59" spans="1:9" ht="17.600000000000001" x14ac:dyDescent="0.4">
      <c r="A59" s="249" t="s">
        <v>39</v>
      </c>
      <c r="B59" s="255"/>
      <c r="C59" s="255"/>
      <c r="D59" s="255"/>
      <c r="E59" s="254"/>
      <c r="F59" s="255"/>
      <c r="G59" s="254"/>
      <c r="H59" s="255"/>
      <c r="I59" s="255"/>
    </row>
    <row r="60" spans="1:9" ht="17.600000000000001" x14ac:dyDescent="0.4">
      <c r="A60" s="249" t="s">
        <v>478</v>
      </c>
      <c r="B60" s="255"/>
      <c r="C60" s="255"/>
      <c r="E60" s="249" t="s">
        <v>19</v>
      </c>
      <c r="F60" s="479" t="s">
        <v>368</v>
      </c>
      <c r="G60" s="479"/>
      <c r="H60" s="479"/>
      <c r="I60" s="479"/>
    </row>
    <row r="61" spans="1:9" ht="18" thickBot="1" x14ac:dyDescent="0.45">
      <c r="A61" s="250" t="s">
        <v>479</v>
      </c>
      <c r="B61" s="265"/>
      <c r="C61" s="265"/>
      <c r="D61" s="265"/>
      <c r="E61" s="265"/>
      <c r="F61" s="265"/>
      <c r="G61" s="265"/>
      <c r="H61" s="265"/>
      <c r="I61" s="265"/>
    </row>
    <row r="62" spans="1:9" ht="15.9" thickTop="1" x14ac:dyDescent="0.4">
      <c r="A62" s="493"/>
      <c r="B62" s="507" t="s">
        <v>35</v>
      </c>
      <c r="C62" s="507" t="s">
        <v>35</v>
      </c>
      <c r="D62" s="507" t="s">
        <v>35</v>
      </c>
      <c r="E62" s="507" t="s">
        <v>35</v>
      </c>
      <c r="F62" s="507" t="s">
        <v>35</v>
      </c>
      <c r="G62" s="507" t="s">
        <v>35</v>
      </c>
      <c r="H62" s="508" t="s">
        <v>500</v>
      </c>
      <c r="I62" s="509" t="s">
        <v>500</v>
      </c>
    </row>
    <row r="63" spans="1:9" x14ac:dyDescent="0.4">
      <c r="A63" s="494"/>
      <c r="B63" s="488" t="s">
        <v>501</v>
      </c>
      <c r="C63" s="488" t="s">
        <v>501</v>
      </c>
      <c r="D63" s="488" t="s">
        <v>188</v>
      </c>
      <c r="E63" s="488" t="s">
        <v>188</v>
      </c>
      <c r="F63" s="488" t="s">
        <v>188</v>
      </c>
      <c r="G63" s="488" t="s">
        <v>188</v>
      </c>
      <c r="H63" s="488" t="s">
        <v>205</v>
      </c>
      <c r="I63" s="490" t="s">
        <v>205</v>
      </c>
    </row>
    <row r="64" spans="1:9" x14ac:dyDescent="0.4">
      <c r="A64" s="510"/>
      <c r="B64" s="488" t="s">
        <v>747</v>
      </c>
      <c r="C64" s="488" t="s">
        <v>782</v>
      </c>
      <c r="D64" s="488" t="s">
        <v>747</v>
      </c>
      <c r="E64" s="488" t="s">
        <v>782</v>
      </c>
      <c r="F64" s="488" t="s">
        <v>747</v>
      </c>
      <c r="G64" s="488" t="s">
        <v>782</v>
      </c>
      <c r="H64" s="488" t="s">
        <v>747</v>
      </c>
      <c r="I64" s="490" t="s">
        <v>782</v>
      </c>
    </row>
    <row r="65" spans="1:11" x14ac:dyDescent="0.4">
      <c r="A65" s="492" t="s">
        <v>486</v>
      </c>
      <c r="B65" s="691">
        <v>139481</v>
      </c>
      <c r="C65" s="691">
        <v>140000</v>
      </c>
      <c r="D65" s="691">
        <v>0</v>
      </c>
      <c r="E65" s="691">
        <v>0</v>
      </c>
      <c r="F65" s="691">
        <v>0</v>
      </c>
      <c r="G65" s="691">
        <v>0</v>
      </c>
      <c r="H65" s="691">
        <f>F65+D65+B65+B38+D38+F38+H38+H8+F8+D8+B8</f>
        <v>1537887</v>
      </c>
      <c r="I65" s="695">
        <f>G65+E65+C65+C38+E38+G38+I38+I8+G8+E8+C8</f>
        <v>1398802</v>
      </c>
      <c r="K65" s="378"/>
    </row>
    <row r="66" spans="1:11" x14ac:dyDescent="0.4">
      <c r="A66" s="493"/>
      <c r="B66" s="501"/>
      <c r="C66" s="501"/>
      <c r="D66" s="501"/>
      <c r="E66" s="501"/>
      <c r="F66" s="501"/>
      <c r="G66" s="501"/>
      <c r="H66" s="502" t="s">
        <v>35</v>
      </c>
      <c r="I66" s="696"/>
    </row>
    <row r="67" spans="1:11" x14ac:dyDescent="0.4">
      <c r="A67" s="492" t="s">
        <v>226</v>
      </c>
      <c r="B67" s="503"/>
      <c r="C67" s="503"/>
      <c r="D67" s="503"/>
      <c r="E67" s="503"/>
      <c r="F67" s="503"/>
      <c r="G67" s="503"/>
      <c r="H67" s="503"/>
      <c r="I67" s="504"/>
      <c r="K67" s="379"/>
    </row>
    <row r="68" spans="1:11" x14ac:dyDescent="0.4">
      <c r="A68" s="494" t="s">
        <v>86</v>
      </c>
      <c r="B68" s="503">
        <v>0</v>
      </c>
      <c r="C68" s="503">
        <v>0</v>
      </c>
      <c r="D68" s="503">
        <v>0</v>
      </c>
      <c r="E68" s="503">
        <v>0</v>
      </c>
      <c r="F68" s="503">
        <v>0</v>
      </c>
      <c r="G68" s="503">
        <v>0</v>
      </c>
      <c r="H68" s="505">
        <f t="shared" ref="H68:I70" si="6">F68+D68+B68+B41+D41+F41+H41+H11+F11+D11+B11</f>
        <v>154460</v>
      </c>
      <c r="I68" s="505">
        <f t="shared" si="6"/>
        <v>156455</v>
      </c>
    </row>
    <row r="69" spans="1:11" x14ac:dyDescent="0.4">
      <c r="A69" s="493" t="s">
        <v>87</v>
      </c>
      <c r="B69" s="501">
        <v>0</v>
      </c>
      <c r="C69" s="501">
        <v>0</v>
      </c>
      <c r="D69" s="501">
        <v>0</v>
      </c>
      <c r="E69" s="501">
        <v>0</v>
      </c>
      <c r="F69" s="501">
        <v>0</v>
      </c>
      <c r="G69" s="501">
        <v>0</v>
      </c>
      <c r="H69" s="505">
        <f t="shared" si="6"/>
        <v>0</v>
      </c>
      <c r="I69" s="505">
        <f t="shared" si="6"/>
        <v>0</v>
      </c>
    </row>
    <row r="70" spans="1:11" x14ac:dyDescent="0.4">
      <c r="A70" s="493" t="s">
        <v>88</v>
      </c>
      <c r="B70" s="501">
        <v>0</v>
      </c>
      <c r="C70" s="501">
        <v>0</v>
      </c>
      <c r="D70" s="501">
        <v>0</v>
      </c>
      <c r="E70" s="501">
        <v>0</v>
      </c>
      <c r="F70" s="501">
        <v>0</v>
      </c>
      <c r="G70" s="501">
        <v>0</v>
      </c>
      <c r="H70" s="505">
        <f t="shared" si="6"/>
        <v>34731</v>
      </c>
      <c r="I70" s="505">
        <f t="shared" si="6"/>
        <v>85138</v>
      </c>
    </row>
    <row r="71" spans="1:11" x14ac:dyDescent="0.4">
      <c r="A71" s="495" t="s">
        <v>487</v>
      </c>
      <c r="B71" s="691">
        <f t="shared" ref="B71:I71" si="7">B70+B69+B68</f>
        <v>0</v>
      </c>
      <c r="C71" s="691">
        <f t="shared" si="7"/>
        <v>0</v>
      </c>
      <c r="D71" s="691">
        <f t="shared" si="7"/>
        <v>0</v>
      </c>
      <c r="E71" s="691">
        <f t="shared" si="7"/>
        <v>0</v>
      </c>
      <c r="F71" s="691">
        <f t="shared" si="7"/>
        <v>0</v>
      </c>
      <c r="G71" s="691">
        <f t="shared" si="7"/>
        <v>0</v>
      </c>
      <c r="H71" s="691">
        <f t="shared" si="7"/>
        <v>189191</v>
      </c>
      <c r="I71" s="695">
        <f t="shared" si="7"/>
        <v>241593</v>
      </c>
    </row>
    <row r="72" spans="1:11" x14ac:dyDescent="0.4">
      <c r="A72" s="493" t="s">
        <v>90</v>
      </c>
      <c r="B72" s="501">
        <v>0</v>
      </c>
      <c r="C72" s="501">
        <v>0</v>
      </c>
      <c r="D72" s="501">
        <v>0</v>
      </c>
      <c r="E72" s="501">
        <v>0</v>
      </c>
      <c r="F72" s="501">
        <v>0</v>
      </c>
      <c r="G72" s="501">
        <v>0</v>
      </c>
      <c r="H72" s="505">
        <f t="shared" ref="H72:I80" si="8">F72+D72+B72+B45+D45+F45+H45+H15+F15+D15+B15</f>
        <v>39712</v>
      </c>
      <c r="I72" s="505">
        <f t="shared" si="8"/>
        <v>30000</v>
      </c>
    </row>
    <row r="73" spans="1:11" x14ac:dyDescent="0.4">
      <c r="A73" s="493" t="s">
        <v>91</v>
      </c>
      <c r="B73" s="501">
        <v>99920</v>
      </c>
      <c r="C73" s="501">
        <v>100000</v>
      </c>
      <c r="D73" s="501">
        <v>0</v>
      </c>
      <c r="E73" s="501">
        <v>0</v>
      </c>
      <c r="F73" s="501">
        <v>0</v>
      </c>
      <c r="G73" s="501">
        <v>0</v>
      </c>
      <c r="H73" s="505">
        <f t="shared" si="8"/>
        <v>361294</v>
      </c>
      <c r="I73" s="505">
        <f t="shared" si="8"/>
        <v>329209</v>
      </c>
    </row>
    <row r="74" spans="1:11" x14ac:dyDescent="0.4">
      <c r="A74" s="493" t="s">
        <v>92</v>
      </c>
      <c r="B74" s="501">
        <v>35961</v>
      </c>
      <c r="C74" s="501">
        <v>40000</v>
      </c>
      <c r="D74" s="501">
        <v>0</v>
      </c>
      <c r="E74" s="501">
        <v>0</v>
      </c>
      <c r="F74" s="501">
        <v>0</v>
      </c>
      <c r="G74" s="501">
        <v>0</v>
      </c>
      <c r="H74" s="505">
        <f t="shared" si="8"/>
        <v>58568</v>
      </c>
      <c r="I74" s="505">
        <f t="shared" si="8"/>
        <v>98500</v>
      </c>
    </row>
    <row r="75" spans="1:11" x14ac:dyDescent="0.4">
      <c r="A75" s="493" t="s">
        <v>488</v>
      </c>
      <c r="B75" s="501"/>
      <c r="C75" s="501">
        <v>0</v>
      </c>
      <c r="D75" s="501">
        <v>0</v>
      </c>
      <c r="E75" s="501">
        <v>0</v>
      </c>
      <c r="F75" s="501">
        <v>0</v>
      </c>
      <c r="G75" s="501">
        <v>0</v>
      </c>
      <c r="H75" s="505">
        <f t="shared" si="8"/>
        <v>0</v>
      </c>
      <c r="I75" s="505">
        <f t="shared" si="8"/>
        <v>0</v>
      </c>
    </row>
    <row r="76" spans="1:11" x14ac:dyDescent="0.4">
      <c r="A76" s="493" t="s">
        <v>94</v>
      </c>
      <c r="B76" s="501">
        <v>3600</v>
      </c>
      <c r="C76" s="501">
        <v>0</v>
      </c>
      <c r="D76" s="501">
        <v>0</v>
      </c>
      <c r="E76" s="501">
        <v>0</v>
      </c>
      <c r="F76" s="501">
        <v>0</v>
      </c>
      <c r="G76" s="501">
        <v>0</v>
      </c>
      <c r="H76" s="505">
        <f t="shared" si="8"/>
        <v>17550</v>
      </c>
      <c r="I76" s="505">
        <f t="shared" si="8"/>
        <v>14500</v>
      </c>
    </row>
    <row r="77" spans="1:11" x14ac:dyDescent="0.4">
      <c r="A77" s="493" t="s">
        <v>95</v>
      </c>
      <c r="B77" s="501"/>
      <c r="C77" s="501">
        <v>0</v>
      </c>
      <c r="D77" s="501">
        <v>0</v>
      </c>
      <c r="E77" s="501">
        <v>0</v>
      </c>
      <c r="F77" s="501">
        <v>0</v>
      </c>
      <c r="G77" s="501">
        <v>0</v>
      </c>
      <c r="H77" s="505">
        <f t="shared" si="8"/>
        <v>867408</v>
      </c>
      <c r="I77" s="505">
        <f t="shared" si="8"/>
        <v>604000</v>
      </c>
    </row>
    <row r="78" spans="1:11" x14ac:dyDescent="0.4">
      <c r="A78" s="493" t="s">
        <v>489</v>
      </c>
      <c r="B78" s="501"/>
      <c r="C78" s="501">
        <v>0</v>
      </c>
      <c r="D78" s="501">
        <v>0</v>
      </c>
      <c r="E78" s="501">
        <v>0</v>
      </c>
      <c r="F78" s="501">
        <v>0</v>
      </c>
      <c r="G78" s="501">
        <v>0</v>
      </c>
      <c r="H78" s="505">
        <f t="shared" si="8"/>
        <v>3927</v>
      </c>
      <c r="I78" s="505">
        <f t="shared" si="8"/>
        <v>0</v>
      </c>
    </row>
    <row r="79" spans="1:11" x14ac:dyDescent="0.4">
      <c r="A79" s="493" t="s">
        <v>490</v>
      </c>
      <c r="B79" s="501"/>
      <c r="C79" s="501">
        <v>0</v>
      </c>
      <c r="D79" s="501">
        <v>0</v>
      </c>
      <c r="E79" s="501">
        <v>0</v>
      </c>
      <c r="F79" s="501">
        <v>0</v>
      </c>
      <c r="G79" s="501">
        <v>0</v>
      </c>
      <c r="H79" s="505">
        <f t="shared" si="8"/>
        <v>0</v>
      </c>
      <c r="I79" s="505">
        <f t="shared" si="8"/>
        <v>0</v>
      </c>
    </row>
    <row r="80" spans="1:11" x14ac:dyDescent="0.4">
      <c r="A80" s="493" t="s">
        <v>97</v>
      </c>
      <c r="B80" s="501"/>
      <c r="C80" s="501">
        <v>0</v>
      </c>
      <c r="D80" s="501">
        <v>0</v>
      </c>
      <c r="E80" s="501">
        <v>0</v>
      </c>
      <c r="F80" s="501">
        <v>0</v>
      </c>
      <c r="G80" s="501">
        <v>0</v>
      </c>
      <c r="H80" s="505">
        <f t="shared" si="8"/>
        <v>0</v>
      </c>
      <c r="I80" s="505">
        <f t="shared" si="8"/>
        <v>0</v>
      </c>
    </row>
    <row r="81" spans="1:9" x14ac:dyDescent="0.4">
      <c r="A81" s="495" t="s">
        <v>491</v>
      </c>
      <c r="B81" s="697">
        <f t="shared" ref="B81:I81" si="9">B80+B79+B78+B77+B76+B75+B74+B73+B72+B71</f>
        <v>139481</v>
      </c>
      <c r="C81" s="697">
        <f t="shared" si="9"/>
        <v>140000</v>
      </c>
      <c r="D81" s="697">
        <f t="shared" si="9"/>
        <v>0</v>
      </c>
      <c r="E81" s="697">
        <f t="shared" si="9"/>
        <v>0</v>
      </c>
      <c r="F81" s="697">
        <f t="shared" si="9"/>
        <v>0</v>
      </c>
      <c r="G81" s="697">
        <f t="shared" si="9"/>
        <v>0</v>
      </c>
      <c r="H81" s="697">
        <f t="shared" si="9"/>
        <v>1537650</v>
      </c>
      <c r="I81" s="698">
        <f t="shared" si="9"/>
        <v>1317802</v>
      </c>
    </row>
    <row r="82" spans="1:9" x14ac:dyDescent="0.4">
      <c r="A82" s="493"/>
      <c r="B82" s="501"/>
      <c r="C82" s="501"/>
      <c r="D82" s="501"/>
      <c r="E82" s="501"/>
      <c r="F82" s="501"/>
      <c r="G82" s="501"/>
      <c r="H82" s="502"/>
      <c r="I82" s="502"/>
    </row>
    <row r="83" spans="1:9" x14ac:dyDescent="0.4">
      <c r="A83" s="492" t="s">
        <v>492</v>
      </c>
      <c r="B83" s="699">
        <f t="shared" ref="B83:I83" si="10">B65-B81</f>
        <v>0</v>
      </c>
      <c r="C83" s="699">
        <f t="shared" si="10"/>
        <v>0</v>
      </c>
      <c r="D83" s="699">
        <f t="shared" si="10"/>
        <v>0</v>
      </c>
      <c r="E83" s="699">
        <f t="shared" si="10"/>
        <v>0</v>
      </c>
      <c r="F83" s="699">
        <f t="shared" si="10"/>
        <v>0</v>
      </c>
      <c r="G83" s="699">
        <f t="shared" si="10"/>
        <v>0</v>
      </c>
      <c r="H83" s="699">
        <f t="shared" si="10"/>
        <v>237</v>
      </c>
      <c r="I83" s="700">
        <f t="shared" si="10"/>
        <v>81000</v>
      </c>
    </row>
    <row r="84" spans="1:9" x14ac:dyDescent="0.4">
      <c r="A84" s="496"/>
      <c r="B84" s="496"/>
      <c r="C84" s="496"/>
      <c r="D84" s="496"/>
      <c r="E84" s="496"/>
      <c r="F84" s="496"/>
      <c r="G84" s="496"/>
      <c r="H84" s="496"/>
      <c r="I84" s="496"/>
    </row>
    <row r="85" spans="1:9" x14ac:dyDescent="0.4">
      <c r="A85" s="511"/>
      <c r="I85" s="648"/>
    </row>
  </sheetData>
  <pageMargins left="0.7" right="0.7" top="0.75" bottom="0.75" header="0.3" footer="0.3"/>
  <pageSetup scale="72" firstPageNumber="57" fitToHeight="0" orientation="landscape" useFirstPageNumber="1" r:id="rId1"/>
  <headerFooter>
    <oddFooter>&amp;C&amp;"Arial,Regular"&amp;12Page &amp;P</oddFooter>
  </headerFooter>
  <rowBreaks count="2" manualBreakCount="2">
    <brk id="31" max="16383" man="1"/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63"/>
  <sheetViews>
    <sheetView showWhiteSpace="0" zoomScaleNormal="100" zoomScalePageLayoutView="88" workbookViewId="0">
      <selection activeCell="B49" sqref="B49:G49"/>
    </sheetView>
  </sheetViews>
  <sheetFormatPr defaultRowHeight="14.6" x14ac:dyDescent="0.4"/>
  <cols>
    <col min="1" max="1" width="48.69140625" style="562" customWidth="1"/>
    <col min="2" max="2" width="19.53515625" style="520" customWidth="1"/>
    <col min="3" max="3" width="14.53515625" style="520" customWidth="1"/>
    <col min="4" max="4" width="25.69140625" style="520" customWidth="1"/>
    <col min="5" max="5" width="29.69140625" style="520" customWidth="1"/>
    <col min="6" max="6" width="15.69140625" style="520" customWidth="1"/>
    <col min="7" max="7" width="22.53515625" style="520" customWidth="1"/>
  </cols>
  <sheetData>
    <row r="1" spans="1:7" ht="15.45" x14ac:dyDescent="0.4">
      <c r="A1" s="512" t="s">
        <v>39</v>
      </c>
      <c r="B1" s="513"/>
      <c r="C1" s="513"/>
      <c r="D1" s="514"/>
      <c r="E1" s="515" t="s">
        <v>19</v>
      </c>
      <c r="F1" s="516" t="s">
        <v>368</v>
      </c>
      <c r="G1" s="517"/>
    </row>
    <row r="2" spans="1:7" ht="15.45" x14ac:dyDescent="0.4">
      <c r="A2" s="512" t="s">
        <v>502</v>
      </c>
      <c r="B2" s="513"/>
      <c r="C2" s="513"/>
      <c r="D2" s="518"/>
      <c r="E2" s="518"/>
      <c r="F2" s="519"/>
      <c r="G2" s="519"/>
    </row>
    <row r="3" spans="1:7" ht="15.45" x14ac:dyDescent="0.4">
      <c r="A3" s="512" t="s">
        <v>503</v>
      </c>
      <c r="B3" s="513"/>
      <c r="C3" s="513"/>
      <c r="D3" s="514" t="s">
        <v>35</v>
      </c>
      <c r="E3" s="514"/>
    </row>
    <row r="4" spans="1:7" x14ac:dyDescent="0.4">
      <c r="A4" s="521"/>
      <c r="B4" s="522"/>
      <c r="C4" s="523"/>
      <c r="D4" s="523"/>
      <c r="E4" s="524"/>
      <c r="F4" s="525"/>
      <c r="G4" s="526"/>
    </row>
    <row r="5" spans="1:7" x14ac:dyDescent="0.4">
      <c r="A5" s="527"/>
      <c r="B5" s="528"/>
      <c r="C5" s="529"/>
      <c r="D5" s="530"/>
      <c r="E5" s="531"/>
      <c r="F5" s="532"/>
      <c r="G5" s="532"/>
    </row>
    <row r="6" spans="1:7" ht="30.9" x14ac:dyDescent="0.4">
      <c r="A6" s="533" t="s">
        <v>504</v>
      </c>
      <c r="B6" s="534" t="s">
        <v>505</v>
      </c>
      <c r="C6" s="533" t="s">
        <v>506</v>
      </c>
      <c r="D6" s="533" t="s">
        <v>507</v>
      </c>
      <c r="E6" s="533" t="s">
        <v>508</v>
      </c>
      <c r="F6" s="824" t="s">
        <v>509</v>
      </c>
      <c r="G6" s="535" t="s">
        <v>510</v>
      </c>
    </row>
    <row r="7" spans="1:7" ht="15.45" x14ac:dyDescent="0.4">
      <c r="A7" s="536" t="s">
        <v>511</v>
      </c>
      <c r="B7" s="537"/>
      <c r="C7" s="537"/>
      <c r="D7" s="538"/>
      <c r="E7" s="537"/>
      <c r="F7" s="539"/>
      <c r="G7" s="539"/>
    </row>
    <row r="8" spans="1:7" ht="15.45" x14ac:dyDescent="0.4">
      <c r="A8" s="702" t="s">
        <v>732</v>
      </c>
      <c r="B8" s="541">
        <v>1</v>
      </c>
      <c r="C8" s="541">
        <v>1</v>
      </c>
      <c r="D8" s="808">
        <v>275000</v>
      </c>
      <c r="E8" s="808">
        <v>71790</v>
      </c>
      <c r="F8" s="809"/>
      <c r="G8" s="810"/>
    </row>
    <row r="9" spans="1:7" ht="15.45" x14ac:dyDescent="0.4">
      <c r="A9" s="703" t="s">
        <v>733</v>
      </c>
      <c r="B9" s="541">
        <v>4</v>
      </c>
      <c r="C9" s="541">
        <v>4</v>
      </c>
      <c r="D9" s="808">
        <v>485000</v>
      </c>
      <c r="E9" s="808">
        <v>194000</v>
      </c>
      <c r="F9" s="809"/>
      <c r="G9" s="810"/>
    </row>
    <row r="10" spans="1:7" ht="15.45" x14ac:dyDescent="0.4">
      <c r="A10" s="540" t="s">
        <v>512</v>
      </c>
      <c r="B10" s="541">
        <v>2</v>
      </c>
      <c r="C10" s="541">
        <v>2</v>
      </c>
      <c r="D10" s="808">
        <v>156396</v>
      </c>
      <c r="E10" s="808">
        <v>62558</v>
      </c>
      <c r="F10" s="809"/>
      <c r="G10" s="811"/>
    </row>
    <row r="11" spans="1:7" ht="15.45" x14ac:dyDescent="0.4">
      <c r="A11" s="540" t="s">
        <v>513</v>
      </c>
      <c r="B11" s="541">
        <v>15</v>
      </c>
      <c r="C11" s="541">
        <v>15</v>
      </c>
      <c r="D11" s="808">
        <v>981542</v>
      </c>
      <c r="E11" s="808">
        <v>451416</v>
      </c>
      <c r="F11" s="809">
        <v>128882</v>
      </c>
      <c r="G11" s="811">
        <v>52245</v>
      </c>
    </row>
    <row r="12" spans="1:7" ht="15.45" x14ac:dyDescent="0.4">
      <c r="A12" s="540" t="s">
        <v>514</v>
      </c>
      <c r="B12" s="541">
        <v>13</v>
      </c>
      <c r="C12" s="541">
        <v>13</v>
      </c>
      <c r="D12" s="808">
        <v>820058</v>
      </c>
      <c r="E12" s="808">
        <v>389938</v>
      </c>
      <c r="F12" s="809">
        <v>357910</v>
      </c>
      <c r="G12" s="811">
        <v>129515</v>
      </c>
    </row>
    <row r="13" spans="1:7" ht="15.45" x14ac:dyDescent="0.4">
      <c r="A13" s="540" t="s">
        <v>515</v>
      </c>
      <c r="B13" s="541">
        <v>18</v>
      </c>
      <c r="C13" s="541">
        <v>18</v>
      </c>
      <c r="D13" s="808">
        <v>974845</v>
      </c>
      <c r="E13" s="808">
        <v>360266</v>
      </c>
      <c r="F13" s="809">
        <v>1227963</v>
      </c>
      <c r="G13" s="811">
        <v>492356</v>
      </c>
    </row>
    <row r="14" spans="1:7" ht="15.45" x14ac:dyDescent="0.4">
      <c r="A14" s="540" t="s">
        <v>516</v>
      </c>
      <c r="B14" s="541"/>
      <c r="C14" s="541"/>
      <c r="D14" s="808"/>
      <c r="E14" s="808"/>
      <c r="F14" s="809"/>
      <c r="G14" s="811"/>
    </row>
    <row r="15" spans="1:7" ht="15.45" x14ac:dyDescent="0.4">
      <c r="A15" s="540" t="s">
        <v>517</v>
      </c>
      <c r="B15" s="541"/>
      <c r="C15" s="541"/>
      <c r="D15" s="808"/>
      <c r="E15" s="808"/>
      <c r="F15" s="809"/>
      <c r="G15" s="811"/>
    </row>
    <row r="16" spans="1:7" ht="15.45" x14ac:dyDescent="0.4">
      <c r="A16" s="540" t="s">
        <v>518</v>
      </c>
      <c r="B16" s="541"/>
      <c r="C16" s="541"/>
      <c r="D16" s="808"/>
      <c r="E16" s="808"/>
      <c r="F16" s="809"/>
      <c r="G16" s="811"/>
    </row>
    <row r="17" spans="1:7" ht="15.45" x14ac:dyDescent="0.4">
      <c r="A17" s="540" t="s">
        <v>519</v>
      </c>
      <c r="B17" s="541">
        <v>1</v>
      </c>
      <c r="C17" s="541">
        <v>1</v>
      </c>
      <c r="D17" s="808">
        <v>33984</v>
      </c>
      <c r="E17" s="808">
        <v>13594</v>
      </c>
      <c r="F17" s="809"/>
      <c r="G17" s="811"/>
    </row>
    <row r="18" spans="1:7" ht="15.45" x14ac:dyDescent="0.4">
      <c r="A18" s="540" t="s">
        <v>520</v>
      </c>
      <c r="B18" s="541"/>
      <c r="C18" s="541"/>
      <c r="D18" s="808"/>
      <c r="E18" s="808"/>
      <c r="F18" s="809"/>
      <c r="G18" s="811"/>
    </row>
    <row r="19" spans="1:7" ht="15.45" x14ac:dyDescent="0.4">
      <c r="A19" s="540" t="s">
        <v>521</v>
      </c>
      <c r="B19" s="541"/>
      <c r="C19" s="541"/>
      <c r="D19" s="808"/>
      <c r="E19" s="808"/>
      <c r="F19" s="809"/>
      <c r="G19" s="811"/>
    </row>
    <row r="20" spans="1:7" ht="15.45" x14ac:dyDescent="0.4">
      <c r="A20" s="540" t="s">
        <v>522</v>
      </c>
      <c r="B20" s="541" t="s">
        <v>35</v>
      </c>
      <c r="C20" s="541"/>
      <c r="D20" s="808"/>
      <c r="E20" s="808"/>
      <c r="F20" s="809"/>
      <c r="G20" s="811"/>
    </row>
    <row r="21" spans="1:7" ht="15.45" x14ac:dyDescent="0.4">
      <c r="A21" s="540" t="s">
        <v>523</v>
      </c>
      <c r="B21" s="541">
        <v>38</v>
      </c>
      <c r="C21" s="541">
        <v>38</v>
      </c>
      <c r="D21" s="808">
        <v>1917122</v>
      </c>
      <c r="E21" s="808">
        <v>866849</v>
      </c>
      <c r="F21" s="809"/>
      <c r="G21" s="811"/>
    </row>
    <row r="22" spans="1:7" ht="15.45" x14ac:dyDescent="0.4">
      <c r="A22" s="540" t="s">
        <v>524</v>
      </c>
      <c r="B22" s="541">
        <v>34</v>
      </c>
      <c r="C22" s="541">
        <v>34</v>
      </c>
      <c r="D22" s="808">
        <v>1272324</v>
      </c>
      <c r="E22" s="808">
        <v>608930</v>
      </c>
      <c r="F22" s="808"/>
      <c r="G22" s="812"/>
    </row>
    <row r="23" spans="1:7" ht="15.45" x14ac:dyDescent="0.4">
      <c r="A23" s="540" t="s">
        <v>525</v>
      </c>
      <c r="B23" s="541"/>
      <c r="C23" s="541"/>
      <c r="D23" s="808"/>
      <c r="E23" s="808"/>
      <c r="F23" s="809"/>
      <c r="G23" s="811"/>
    </row>
    <row r="24" spans="1:7" ht="15.45" x14ac:dyDescent="0.4">
      <c r="A24" s="540" t="s">
        <v>526</v>
      </c>
      <c r="B24" s="541"/>
      <c r="C24" s="541"/>
      <c r="D24" s="808"/>
      <c r="E24" s="808"/>
      <c r="F24" s="809"/>
      <c r="G24" s="811"/>
    </row>
    <row r="25" spans="1:7" ht="15.45" x14ac:dyDescent="0.4">
      <c r="A25" s="540" t="s">
        <v>527</v>
      </c>
      <c r="B25" s="541"/>
      <c r="C25" s="541"/>
      <c r="D25" s="808"/>
      <c r="E25" s="808"/>
      <c r="F25" s="809"/>
      <c r="G25" s="811"/>
    </row>
    <row r="26" spans="1:7" s="2" customFormat="1" ht="15.45" x14ac:dyDescent="0.4">
      <c r="A26" s="823" t="s">
        <v>528</v>
      </c>
      <c r="B26" s="542">
        <f t="shared" ref="B26:G26" si="0">SUM(B8:B25)</f>
        <v>126</v>
      </c>
      <c r="C26" s="542">
        <f t="shared" si="0"/>
        <v>126</v>
      </c>
      <c r="D26" s="814">
        <f t="shared" si="0"/>
        <v>6916271</v>
      </c>
      <c r="E26" s="814">
        <f t="shared" si="0"/>
        <v>3019341</v>
      </c>
      <c r="F26" s="814">
        <f t="shared" si="0"/>
        <v>1714755</v>
      </c>
      <c r="G26" s="814">
        <f t="shared" si="0"/>
        <v>674116</v>
      </c>
    </row>
    <row r="27" spans="1:7" ht="15.45" x14ac:dyDescent="0.4">
      <c r="A27" s="540" t="s">
        <v>529</v>
      </c>
      <c r="B27" s="541">
        <v>35</v>
      </c>
      <c r="C27" s="541">
        <v>35</v>
      </c>
      <c r="D27" s="808">
        <v>1453104</v>
      </c>
      <c r="E27" s="808">
        <v>681242</v>
      </c>
      <c r="F27" s="808"/>
      <c r="G27" s="811"/>
    </row>
    <row r="28" spans="1:7" ht="15.45" x14ac:dyDescent="0.4">
      <c r="A28" s="540" t="s">
        <v>530</v>
      </c>
      <c r="B28" s="541"/>
      <c r="C28" s="541"/>
      <c r="D28" s="808"/>
      <c r="E28" s="808"/>
      <c r="F28" s="808"/>
      <c r="G28" s="811"/>
    </row>
    <row r="29" spans="1:7" s="2" customFormat="1" ht="15.45" x14ac:dyDescent="0.4">
      <c r="A29" s="823" t="s">
        <v>531</v>
      </c>
      <c r="B29" s="542">
        <f>SUM(B26:B28)</f>
        <v>161</v>
      </c>
      <c r="C29" s="542">
        <f>SUM(C26:C28)</f>
        <v>161</v>
      </c>
      <c r="D29" s="814">
        <f>SUM(D26:D28)</f>
        <v>8369375</v>
      </c>
      <c r="E29" s="814">
        <f>SUM(E26:E28)</f>
        <v>3700583</v>
      </c>
      <c r="F29" s="814">
        <f>SUM(F26:F27)</f>
        <v>1714755</v>
      </c>
      <c r="G29" s="815">
        <f>SUM(G26:G27)</f>
        <v>674116</v>
      </c>
    </row>
    <row r="30" spans="1:7" ht="15.45" x14ac:dyDescent="0.4">
      <c r="A30" s="543"/>
      <c r="B30" s="546"/>
      <c r="C30" s="546"/>
      <c r="D30" s="816"/>
      <c r="E30" s="816"/>
      <c r="F30" s="817"/>
      <c r="G30" s="818"/>
    </row>
    <row r="31" spans="1:7" ht="15.45" x14ac:dyDescent="0.4">
      <c r="A31" s="547" t="s">
        <v>532</v>
      </c>
      <c r="B31" s="548"/>
      <c r="C31" s="548"/>
      <c r="D31" s="819"/>
      <c r="E31" s="820"/>
      <c r="F31" s="821"/>
      <c r="G31" s="822"/>
    </row>
    <row r="32" spans="1:7" ht="15.45" x14ac:dyDescent="0.4">
      <c r="A32" s="540" t="s">
        <v>512</v>
      </c>
      <c r="B32" s="541"/>
      <c r="C32" s="541"/>
      <c r="D32" s="808"/>
      <c r="E32" s="808"/>
      <c r="F32" s="821"/>
      <c r="G32" s="822"/>
    </row>
    <row r="33" spans="1:7" ht="15.45" x14ac:dyDescent="0.4">
      <c r="A33" s="540" t="s">
        <v>513</v>
      </c>
      <c r="B33" s="541"/>
      <c r="C33" s="541"/>
      <c r="D33" s="808"/>
      <c r="E33" s="808"/>
      <c r="F33" s="809"/>
      <c r="G33" s="811"/>
    </row>
    <row r="34" spans="1:7" ht="15.45" x14ac:dyDescent="0.4">
      <c r="A34" s="540" t="s">
        <v>514</v>
      </c>
      <c r="B34" s="541"/>
      <c r="C34" s="541"/>
      <c r="D34" s="808"/>
      <c r="E34" s="808"/>
      <c r="F34" s="809"/>
      <c r="G34" s="811"/>
    </row>
    <row r="35" spans="1:7" ht="15.45" x14ac:dyDescent="0.4">
      <c r="A35" s="540" t="s">
        <v>515</v>
      </c>
      <c r="B35" s="541">
        <v>2</v>
      </c>
      <c r="C35" s="541">
        <v>2</v>
      </c>
      <c r="D35" s="808">
        <v>30784</v>
      </c>
      <c r="E35" s="808">
        <v>5362</v>
      </c>
      <c r="F35" s="809"/>
      <c r="G35" s="811"/>
    </row>
    <row r="36" spans="1:7" ht="15.45" x14ac:dyDescent="0.4">
      <c r="A36" s="540" t="s">
        <v>516</v>
      </c>
      <c r="B36" s="541"/>
      <c r="C36" s="541"/>
      <c r="D36" s="808"/>
      <c r="E36" s="808"/>
      <c r="F36" s="809"/>
      <c r="G36" s="811"/>
    </row>
    <row r="37" spans="1:7" ht="15.45" x14ac:dyDescent="0.4">
      <c r="A37" s="540" t="s">
        <v>517</v>
      </c>
      <c r="B37" s="541"/>
      <c r="C37" s="541"/>
      <c r="D37" s="808"/>
      <c r="E37" s="808"/>
      <c r="F37" s="809"/>
      <c r="G37" s="811"/>
    </row>
    <row r="38" spans="1:7" ht="15.45" x14ac:dyDescent="0.4">
      <c r="A38" s="540" t="s">
        <v>518</v>
      </c>
      <c r="B38" s="541"/>
      <c r="C38" s="541"/>
      <c r="D38" s="808"/>
      <c r="E38" s="808"/>
      <c r="F38" s="809"/>
      <c r="G38" s="811"/>
    </row>
    <row r="39" spans="1:7" ht="15.45" x14ac:dyDescent="0.4">
      <c r="A39" s="540" t="s">
        <v>519</v>
      </c>
      <c r="B39" s="541"/>
      <c r="C39" s="541"/>
      <c r="D39" s="808"/>
      <c r="E39" s="808"/>
      <c r="F39" s="809"/>
      <c r="G39" s="811"/>
    </row>
    <row r="40" spans="1:7" ht="15.45" x14ac:dyDescent="0.4">
      <c r="A40" s="549" t="s">
        <v>520</v>
      </c>
      <c r="B40" s="541"/>
      <c r="C40" s="541"/>
      <c r="D40" s="812"/>
      <c r="E40" s="812"/>
      <c r="F40" s="811"/>
      <c r="G40" s="811"/>
    </row>
    <row r="41" spans="1:7" ht="15.45" x14ac:dyDescent="0.4">
      <c r="A41" s="549" t="s">
        <v>521</v>
      </c>
      <c r="B41" s="541"/>
      <c r="C41" s="541"/>
      <c r="D41" s="812"/>
      <c r="E41" s="812"/>
      <c r="F41" s="811"/>
      <c r="G41" s="811"/>
    </row>
    <row r="42" spans="1:7" ht="15.45" x14ac:dyDescent="0.4">
      <c r="A42" s="549" t="s">
        <v>522</v>
      </c>
      <c r="B42" s="541"/>
      <c r="C42" s="541"/>
      <c r="D42" s="812">
        <v>406578</v>
      </c>
      <c r="E42" s="808">
        <v>113269</v>
      </c>
      <c r="F42" s="811"/>
      <c r="G42" s="811"/>
    </row>
    <row r="43" spans="1:7" ht="15.45" x14ac:dyDescent="0.4">
      <c r="A43" s="549" t="s">
        <v>523</v>
      </c>
      <c r="B43" s="541"/>
      <c r="C43" s="541"/>
      <c r="D43" s="812"/>
      <c r="E43" s="812"/>
      <c r="F43" s="812"/>
      <c r="G43" s="812"/>
    </row>
    <row r="44" spans="1:7" ht="15.45" x14ac:dyDescent="0.4">
      <c r="A44" s="549" t="s">
        <v>524</v>
      </c>
      <c r="B44" s="541">
        <v>4</v>
      </c>
      <c r="C44" s="807">
        <v>4</v>
      </c>
      <c r="D44" s="812">
        <v>74318</v>
      </c>
      <c r="E44" s="812">
        <v>25017</v>
      </c>
      <c r="F44" s="811"/>
      <c r="G44" s="811"/>
    </row>
    <row r="45" spans="1:7" ht="15.45" x14ac:dyDescent="0.4">
      <c r="A45" s="549" t="s">
        <v>525</v>
      </c>
      <c r="B45" s="541"/>
      <c r="C45" s="541"/>
      <c r="D45" s="812"/>
      <c r="E45" s="812"/>
      <c r="F45" s="811"/>
      <c r="G45" s="811"/>
    </row>
    <row r="46" spans="1:7" ht="15.45" x14ac:dyDescent="0.4">
      <c r="A46" s="549" t="s">
        <v>526</v>
      </c>
      <c r="B46" s="541"/>
      <c r="C46" s="541"/>
      <c r="D46" s="812"/>
      <c r="E46" s="812"/>
      <c r="F46" s="811"/>
      <c r="G46" s="811"/>
    </row>
    <row r="47" spans="1:7" ht="15.45" x14ac:dyDescent="0.4">
      <c r="A47" s="549" t="s">
        <v>527</v>
      </c>
      <c r="B47" s="541"/>
      <c r="C47" s="541"/>
      <c r="D47" s="812"/>
      <c r="E47" s="812"/>
      <c r="F47" s="811"/>
      <c r="G47" s="811"/>
    </row>
    <row r="48" spans="1:7" ht="15.45" x14ac:dyDescent="0.4">
      <c r="A48" s="549" t="s">
        <v>533</v>
      </c>
      <c r="B48" s="541">
        <f t="shared" ref="B48:G48" si="1">SUM(B32:B47)</f>
        <v>6</v>
      </c>
      <c r="C48" s="541">
        <f t="shared" si="1"/>
        <v>6</v>
      </c>
      <c r="D48" s="813">
        <f t="shared" si="1"/>
        <v>511680</v>
      </c>
      <c r="E48" s="813">
        <f t="shared" si="1"/>
        <v>143648</v>
      </c>
      <c r="F48" s="813">
        <f t="shared" si="1"/>
        <v>0</v>
      </c>
      <c r="G48" s="813">
        <f t="shared" si="1"/>
        <v>0</v>
      </c>
    </row>
    <row r="49" spans="1:7" ht="15.45" x14ac:dyDescent="0.4">
      <c r="A49" s="549" t="s">
        <v>534</v>
      </c>
      <c r="B49" s="541">
        <v>5</v>
      </c>
      <c r="C49" s="541">
        <v>5</v>
      </c>
      <c r="D49" s="812">
        <v>103507</v>
      </c>
      <c r="E49" s="812">
        <v>34017</v>
      </c>
      <c r="F49" s="812"/>
      <c r="G49" s="811"/>
    </row>
    <row r="50" spans="1:7" ht="15.45" x14ac:dyDescent="0.4">
      <c r="A50" s="549" t="s">
        <v>530</v>
      </c>
      <c r="B50" s="541"/>
      <c r="C50" s="541"/>
      <c r="D50" s="812"/>
      <c r="E50" s="812"/>
      <c r="F50" s="812"/>
      <c r="G50" s="811"/>
    </row>
    <row r="51" spans="1:7" ht="15.45" x14ac:dyDescent="0.4">
      <c r="A51" s="549" t="s">
        <v>535</v>
      </c>
      <c r="B51" s="541">
        <f t="shared" ref="B51:G51" si="2">SUM(B48:B50)</f>
        <v>11</v>
      </c>
      <c r="C51" s="541">
        <f t="shared" si="2"/>
        <v>11</v>
      </c>
      <c r="D51" s="813">
        <f t="shared" si="2"/>
        <v>615187</v>
      </c>
      <c r="E51" s="813">
        <f t="shared" si="2"/>
        <v>177665</v>
      </c>
      <c r="F51" s="813">
        <f t="shared" si="2"/>
        <v>0</v>
      </c>
      <c r="G51" s="813">
        <f t="shared" si="2"/>
        <v>0</v>
      </c>
    </row>
    <row r="52" spans="1:7" ht="15.45" x14ac:dyDescent="0.4">
      <c r="A52" s="549" t="s">
        <v>536</v>
      </c>
      <c r="B52" s="541"/>
      <c r="C52" s="541"/>
      <c r="D52" s="813"/>
      <c r="E52" s="813"/>
      <c r="F52" s="813"/>
      <c r="G52" s="813"/>
    </row>
    <row r="53" spans="1:7" ht="15.45" x14ac:dyDescent="0.4">
      <c r="A53" s="549" t="s">
        <v>537</v>
      </c>
      <c r="B53" s="541"/>
      <c r="C53" s="541"/>
      <c r="D53" s="813"/>
      <c r="E53" s="813">
        <v>0</v>
      </c>
      <c r="F53" s="813"/>
      <c r="G53" s="813"/>
    </row>
    <row r="54" spans="1:7" ht="15.45" x14ac:dyDescent="0.4">
      <c r="A54" s="550" t="s">
        <v>538</v>
      </c>
      <c r="B54" s="542">
        <f>SUM(B29+B51)</f>
        <v>172</v>
      </c>
      <c r="C54" s="542">
        <f>SUM(C29+C51)</f>
        <v>172</v>
      </c>
      <c r="D54" s="814">
        <f>SUM(D29+D51+D52)</f>
        <v>8984562</v>
      </c>
      <c r="E54" s="814">
        <f>E29+E51+E53</f>
        <v>3878248</v>
      </c>
      <c r="F54" s="814">
        <f>F29+F51</f>
        <v>1714755</v>
      </c>
      <c r="G54" s="814">
        <f>G29+G51</f>
        <v>674116</v>
      </c>
    </row>
    <row r="55" spans="1:7" ht="15.45" x14ac:dyDescent="0.4">
      <c r="A55" s="551" t="s">
        <v>539</v>
      </c>
      <c r="B55" s="552"/>
      <c r="C55" s="544"/>
      <c r="D55" s="545"/>
      <c r="E55" s="545"/>
      <c r="F55" s="553"/>
      <c r="G55" s="553"/>
    </row>
    <row r="56" spans="1:7" ht="15.45" x14ac:dyDescent="0.4">
      <c r="A56" s="554" t="s">
        <v>540</v>
      </c>
      <c r="B56" s="555"/>
      <c r="C56" s="555"/>
      <c r="D56" s="556"/>
      <c r="E56" s="556"/>
      <c r="F56" s="556"/>
      <c r="G56" s="556"/>
    </row>
    <row r="57" spans="1:7" x14ac:dyDescent="0.4">
      <c r="A57" s="557"/>
      <c r="B57" s="558"/>
      <c r="C57" s="558"/>
      <c r="D57" s="559"/>
      <c r="E57" s="560"/>
      <c r="F57" s="560"/>
      <c r="G57" s="560"/>
    </row>
    <row r="58" spans="1:7" x14ac:dyDescent="0.4">
      <c r="A58" s="561"/>
      <c r="B58" s="558"/>
      <c r="C58" s="558"/>
      <c r="D58" s="557"/>
      <c r="E58" s="560"/>
      <c r="F58" s="560"/>
      <c r="G58" s="560"/>
    </row>
    <row r="59" spans="1:7" x14ac:dyDescent="0.4">
      <c r="B59" s="563"/>
      <c r="E59" s="564"/>
    </row>
    <row r="60" spans="1:7" x14ac:dyDescent="0.4">
      <c r="E60" s="565"/>
    </row>
    <row r="63" spans="1:7" x14ac:dyDescent="0.4">
      <c r="E63" s="565"/>
    </row>
  </sheetData>
  <pageMargins left="0.7" right="0.7" top="0.75" bottom="0.75" header="0.3" footer="0.3"/>
  <pageSetup scale="56" firstPageNumber="60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4"/>
  <sheetViews>
    <sheetView showWhiteSpace="0" zoomScale="60" zoomScaleNormal="60" workbookViewId="0">
      <selection activeCell="B16" sqref="B16"/>
    </sheetView>
  </sheetViews>
  <sheetFormatPr defaultRowHeight="22.3" x14ac:dyDescent="0.5"/>
  <cols>
    <col min="1" max="1" width="37.53515625" style="568" customWidth="1"/>
    <col min="2" max="2" width="31.3046875" style="568" customWidth="1"/>
    <col min="3" max="3" width="33.53515625" style="568" customWidth="1"/>
    <col min="4" max="4" width="40" style="568" customWidth="1"/>
    <col min="5" max="5" width="26" style="568" customWidth="1"/>
    <col min="6" max="6" width="31.4609375" style="568" customWidth="1"/>
    <col min="7" max="7" width="26.3046875" style="568" customWidth="1"/>
    <col min="8" max="8" width="18.84375" style="568" bestFit="1" customWidth="1"/>
    <col min="9" max="9" width="39.3046875" style="568" customWidth="1"/>
  </cols>
  <sheetData>
    <row r="1" spans="1:9" ht="22.75" x14ac:dyDescent="0.55000000000000004">
      <c r="A1" s="566" t="s">
        <v>39</v>
      </c>
      <c r="B1" s="567"/>
      <c r="C1" s="567"/>
      <c r="D1" s="567"/>
      <c r="F1" s="569" t="s">
        <v>19</v>
      </c>
      <c r="G1" s="570" t="s">
        <v>368</v>
      </c>
      <c r="H1" s="571"/>
      <c r="I1" s="571"/>
    </row>
    <row r="2" spans="1:9" ht="22.75" x14ac:dyDescent="0.55000000000000004">
      <c r="A2" s="566" t="s">
        <v>541</v>
      </c>
      <c r="B2" s="567"/>
      <c r="C2" s="567"/>
      <c r="D2" s="567"/>
      <c r="E2" s="567"/>
      <c r="F2" s="567"/>
      <c r="G2" s="567"/>
      <c r="H2" s="567"/>
      <c r="I2" s="567"/>
    </row>
    <row r="3" spans="1:9" ht="23.15" thickBot="1" x14ac:dyDescent="0.6">
      <c r="A3" s="572" t="s">
        <v>542</v>
      </c>
      <c r="B3" s="573"/>
      <c r="C3" s="573"/>
      <c r="D3" s="573"/>
      <c r="E3" s="573"/>
      <c r="F3" s="573"/>
      <c r="G3" s="573"/>
      <c r="H3" s="573"/>
      <c r="I3" s="573"/>
    </row>
    <row r="4" spans="1:9" ht="23.15" thickTop="1" x14ac:dyDescent="0.55000000000000004">
      <c r="A4" s="566" t="s">
        <v>543</v>
      </c>
    </row>
    <row r="5" spans="1:9" ht="22.75" x14ac:dyDescent="0.55000000000000004">
      <c r="A5" s="574"/>
      <c r="B5" s="574"/>
      <c r="C5" s="574"/>
      <c r="D5" s="574"/>
      <c r="E5" s="574"/>
      <c r="F5" s="574"/>
      <c r="G5" s="575" t="s">
        <v>544</v>
      </c>
      <c r="H5" s="575" t="s">
        <v>545</v>
      </c>
      <c r="I5" s="576"/>
    </row>
    <row r="6" spans="1:9" ht="22.75" x14ac:dyDescent="0.55000000000000004">
      <c r="A6" s="577"/>
      <c r="B6" s="577"/>
      <c r="C6" s="577"/>
      <c r="D6" s="577"/>
      <c r="E6" s="577"/>
      <c r="F6" s="578" t="s">
        <v>546</v>
      </c>
      <c r="G6" s="578" t="s">
        <v>545</v>
      </c>
      <c r="H6" s="578" t="s">
        <v>547</v>
      </c>
      <c r="I6" s="579"/>
    </row>
    <row r="7" spans="1:9" ht="22.75" x14ac:dyDescent="0.55000000000000004">
      <c r="A7" s="578" t="s">
        <v>548</v>
      </c>
      <c r="B7" s="578" t="s">
        <v>549</v>
      </c>
      <c r="C7" s="578" t="s">
        <v>550</v>
      </c>
      <c r="D7" s="578" t="s">
        <v>551</v>
      </c>
      <c r="E7" s="578" t="s">
        <v>552</v>
      </c>
      <c r="F7" s="578" t="s">
        <v>553</v>
      </c>
      <c r="G7" s="578" t="s">
        <v>554</v>
      </c>
      <c r="H7" s="578" t="s">
        <v>43</v>
      </c>
      <c r="I7" s="580" t="s">
        <v>555</v>
      </c>
    </row>
    <row r="8" spans="1:9" ht="36.65" customHeight="1" x14ac:dyDescent="0.55000000000000004">
      <c r="A8" s="566" t="s">
        <v>543</v>
      </c>
      <c r="B8" s="581"/>
      <c r="C8" s="581"/>
      <c r="D8" s="581"/>
      <c r="E8" s="581"/>
      <c r="F8" s="581"/>
      <c r="G8" s="581"/>
      <c r="H8" s="581"/>
    </row>
    <row r="9" spans="1:9" ht="35.15" customHeight="1" x14ac:dyDescent="0.5">
      <c r="A9" s="582">
        <v>2024</v>
      </c>
      <c r="B9" s="582" t="s">
        <v>556</v>
      </c>
      <c r="C9" s="582" t="s">
        <v>789</v>
      </c>
      <c r="D9" s="582" t="s">
        <v>790</v>
      </c>
      <c r="E9" s="582" t="s">
        <v>791</v>
      </c>
      <c r="F9" s="583">
        <v>45680</v>
      </c>
      <c r="G9" s="584">
        <v>4082</v>
      </c>
      <c r="H9" s="584">
        <v>4082</v>
      </c>
      <c r="I9" s="582" t="s">
        <v>557</v>
      </c>
    </row>
    <row r="10" spans="1:9" ht="35.15" customHeight="1" x14ac:dyDescent="0.5">
      <c r="A10" s="585">
        <v>2001</v>
      </c>
      <c r="B10" s="585" t="s">
        <v>558</v>
      </c>
      <c r="C10" s="585" t="s">
        <v>559</v>
      </c>
      <c r="D10" s="585" t="s">
        <v>757</v>
      </c>
      <c r="E10" s="585" t="s">
        <v>560</v>
      </c>
      <c r="F10" s="586">
        <v>39262</v>
      </c>
      <c r="G10" s="587">
        <v>229570</v>
      </c>
      <c r="H10" s="587">
        <v>2867</v>
      </c>
      <c r="I10" s="585" t="s">
        <v>561</v>
      </c>
    </row>
    <row r="11" spans="1:9" ht="35.15" customHeight="1" x14ac:dyDescent="0.5">
      <c r="A11" s="582">
        <v>2008</v>
      </c>
      <c r="B11" s="582" t="s">
        <v>558</v>
      </c>
      <c r="C11" s="582" t="s">
        <v>562</v>
      </c>
      <c r="D11" s="582" t="s">
        <v>563</v>
      </c>
      <c r="E11" s="582" t="s">
        <v>564</v>
      </c>
      <c r="F11" s="583">
        <v>39489</v>
      </c>
      <c r="G11" s="584">
        <v>306886</v>
      </c>
      <c r="H11" s="584">
        <v>12837</v>
      </c>
      <c r="I11" s="582" t="s">
        <v>557</v>
      </c>
    </row>
    <row r="12" spans="1:9" ht="35.15" customHeight="1" x14ac:dyDescent="0.5">
      <c r="A12" s="582">
        <v>2011</v>
      </c>
      <c r="B12" s="585" t="s">
        <v>556</v>
      </c>
      <c r="C12" s="585" t="s">
        <v>758</v>
      </c>
      <c r="D12" s="585" t="s">
        <v>565</v>
      </c>
      <c r="E12" s="585" t="s">
        <v>566</v>
      </c>
      <c r="F12" s="586">
        <v>40592</v>
      </c>
      <c r="G12" s="584">
        <v>175518</v>
      </c>
      <c r="H12" s="587">
        <v>33156</v>
      </c>
      <c r="I12" s="585" t="s">
        <v>557</v>
      </c>
    </row>
    <row r="13" spans="1:9" ht="35.15" customHeight="1" x14ac:dyDescent="0.5">
      <c r="A13" s="582">
        <v>2012</v>
      </c>
      <c r="B13" s="582" t="s">
        <v>556</v>
      </c>
      <c r="C13" s="582" t="s">
        <v>759</v>
      </c>
      <c r="D13" s="582" t="s">
        <v>567</v>
      </c>
      <c r="E13" s="582" t="s">
        <v>568</v>
      </c>
      <c r="F13" s="583">
        <v>41361</v>
      </c>
      <c r="G13" s="584">
        <v>153159</v>
      </c>
      <c r="H13" s="584">
        <v>13488</v>
      </c>
      <c r="I13" s="582" t="s">
        <v>557</v>
      </c>
    </row>
    <row r="14" spans="1:9" ht="35.15" customHeight="1" x14ac:dyDescent="0.5">
      <c r="A14" s="582">
        <v>2016</v>
      </c>
      <c r="B14" s="582" t="s">
        <v>760</v>
      </c>
      <c r="C14" s="582" t="s">
        <v>792</v>
      </c>
      <c r="D14" s="582" t="s">
        <v>793</v>
      </c>
      <c r="E14" s="582" t="s">
        <v>794</v>
      </c>
      <c r="F14" s="583">
        <v>45489</v>
      </c>
      <c r="G14" s="584">
        <v>152358</v>
      </c>
      <c r="H14" s="584">
        <v>985</v>
      </c>
      <c r="I14" s="582" t="s">
        <v>569</v>
      </c>
    </row>
    <row r="15" spans="1:9" ht="35.15" customHeight="1" x14ac:dyDescent="0.5">
      <c r="A15" s="582">
        <v>2016</v>
      </c>
      <c r="B15" s="582" t="s">
        <v>760</v>
      </c>
      <c r="C15" s="582" t="s">
        <v>792</v>
      </c>
      <c r="D15" s="582" t="s">
        <v>795</v>
      </c>
      <c r="E15" s="582" t="s">
        <v>796</v>
      </c>
      <c r="F15" s="583">
        <v>45498</v>
      </c>
      <c r="G15" s="584">
        <v>148627</v>
      </c>
      <c r="H15" s="584">
        <v>1109</v>
      </c>
      <c r="I15" s="582" t="s">
        <v>569</v>
      </c>
    </row>
    <row r="16" spans="1:9" ht="35.15" customHeight="1" x14ac:dyDescent="0.5">
      <c r="A16" s="582">
        <v>2000</v>
      </c>
      <c r="B16" s="582" t="s">
        <v>556</v>
      </c>
      <c r="C16" s="582" t="s">
        <v>761</v>
      </c>
      <c r="D16" s="582" t="s">
        <v>762</v>
      </c>
      <c r="E16" s="582">
        <v>258566</v>
      </c>
      <c r="F16" s="583">
        <v>43579</v>
      </c>
      <c r="G16" s="584">
        <v>135424</v>
      </c>
      <c r="H16" s="584">
        <v>0</v>
      </c>
      <c r="I16" s="582" t="s">
        <v>569</v>
      </c>
    </row>
    <row r="17" spans="1:9" ht="35.15" customHeight="1" x14ac:dyDescent="0.5">
      <c r="A17" s="854">
        <v>2022</v>
      </c>
      <c r="B17" s="854" t="s">
        <v>556</v>
      </c>
      <c r="C17" s="854" t="s">
        <v>763</v>
      </c>
      <c r="D17" s="854" t="s">
        <v>764</v>
      </c>
      <c r="E17" s="854">
        <v>285927</v>
      </c>
      <c r="F17" s="855">
        <v>45238</v>
      </c>
      <c r="G17" s="856">
        <v>3891</v>
      </c>
      <c r="H17" s="856">
        <v>0</v>
      </c>
      <c r="I17" s="854" t="s">
        <v>557</v>
      </c>
    </row>
    <row r="18" spans="1:9" ht="35.15" customHeight="1" x14ac:dyDescent="0.5">
      <c r="A18" s="854">
        <v>2024</v>
      </c>
      <c r="B18" s="854" t="s">
        <v>556</v>
      </c>
      <c r="C18" s="854" t="s">
        <v>765</v>
      </c>
      <c r="D18" s="854" t="s">
        <v>766</v>
      </c>
      <c r="E18" s="854">
        <v>285926</v>
      </c>
      <c r="F18" s="855">
        <v>45432</v>
      </c>
      <c r="G18" s="856">
        <v>10355</v>
      </c>
      <c r="H18" s="856">
        <v>7374</v>
      </c>
      <c r="I18" s="854" t="s">
        <v>557</v>
      </c>
    </row>
    <row r="19" spans="1:9" ht="35.15" customHeight="1" x14ac:dyDescent="0.5">
      <c r="A19" s="854">
        <v>2024</v>
      </c>
      <c r="B19" s="854" t="s">
        <v>556</v>
      </c>
      <c r="C19" s="854" t="s">
        <v>767</v>
      </c>
      <c r="D19" s="854" t="s">
        <v>768</v>
      </c>
      <c r="E19" s="854">
        <v>288101</v>
      </c>
      <c r="F19" s="855">
        <v>45432</v>
      </c>
      <c r="G19" s="856">
        <v>2230</v>
      </c>
      <c r="H19" s="856">
        <v>1234</v>
      </c>
      <c r="I19" s="854" t="s">
        <v>569</v>
      </c>
    </row>
    <row r="20" spans="1:9" ht="35.15" customHeight="1" x14ac:dyDescent="0.5">
      <c r="A20" s="854">
        <v>2024</v>
      </c>
      <c r="B20" s="854" t="s">
        <v>556</v>
      </c>
      <c r="C20" s="854" t="s">
        <v>767</v>
      </c>
      <c r="D20" s="854" t="s">
        <v>769</v>
      </c>
      <c r="E20" s="854">
        <v>285925</v>
      </c>
      <c r="F20" s="855">
        <v>45432</v>
      </c>
      <c r="G20" s="856">
        <v>2621</v>
      </c>
      <c r="H20" s="856">
        <v>1236</v>
      </c>
      <c r="I20" s="854" t="s">
        <v>569</v>
      </c>
    </row>
    <row r="21" spans="1:9" ht="35.15" customHeight="1" x14ac:dyDescent="0.5">
      <c r="A21" s="854">
        <v>2016</v>
      </c>
      <c r="B21" s="854" t="s">
        <v>760</v>
      </c>
      <c r="C21" s="854" t="s">
        <v>770</v>
      </c>
      <c r="D21" s="854" t="s">
        <v>771</v>
      </c>
      <c r="E21" s="854">
        <v>271322</v>
      </c>
      <c r="F21" s="855">
        <v>45299</v>
      </c>
      <c r="G21" s="856">
        <v>129312</v>
      </c>
      <c r="H21" s="856"/>
      <c r="I21" s="854" t="s">
        <v>569</v>
      </c>
    </row>
    <row r="22" spans="1:9" ht="35.15" customHeight="1" x14ac:dyDescent="0.5">
      <c r="A22" s="854">
        <v>2016</v>
      </c>
      <c r="B22" s="854" t="s">
        <v>760</v>
      </c>
      <c r="C22" s="854" t="s">
        <v>770</v>
      </c>
      <c r="D22" s="854" t="s">
        <v>772</v>
      </c>
      <c r="E22" s="854">
        <v>271323</v>
      </c>
      <c r="F22" s="855">
        <v>45299</v>
      </c>
      <c r="G22" s="856">
        <v>150721</v>
      </c>
      <c r="H22" s="856"/>
      <c r="I22" s="854" t="s">
        <v>569</v>
      </c>
    </row>
    <row r="23" spans="1:9" ht="35.15" customHeight="1" x14ac:dyDescent="0.5">
      <c r="A23" s="854">
        <v>2024</v>
      </c>
      <c r="B23" s="854" t="s">
        <v>760</v>
      </c>
      <c r="C23" s="854" t="s">
        <v>773</v>
      </c>
      <c r="D23" s="854" t="s">
        <v>774</v>
      </c>
      <c r="E23" s="854" t="s">
        <v>775</v>
      </c>
      <c r="F23" s="855">
        <v>45460</v>
      </c>
      <c r="G23" s="856">
        <v>19941</v>
      </c>
      <c r="H23" s="856">
        <v>19145</v>
      </c>
      <c r="I23" s="854" t="s">
        <v>557</v>
      </c>
    </row>
    <row r="24" spans="1:9" ht="35.15" customHeight="1" x14ac:dyDescent="0.5">
      <c r="A24" s="854">
        <v>2024</v>
      </c>
      <c r="B24" s="854" t="s">
        <v>760</v>
      </c>
      <c r="C24" s="854" t="s">
        <v>773</v>
      </c>
      <c r="D24" s="854" t="s">
        <v>797</v>
      </c>
      <c r="E24" s="854" t="s">
        <v>798</v>
      </c>
      <c r="F24" s="855">
        <v>45546</v>
      </c>
      <c r="G24" s="856">
        <v>19125</v>
      </c>
      <c r="H24" s="856">
        <v>19125</v>
      </c>
      <c r="I24" s="854" t="s">
        <v>557</v>
      </c>
    </row>
    <row r="25" spans="1:9" ht="48.65" customHeight="1" x14ac:dyDescent="0.55000000000000004">
      <c r="A25" s="590" t="s">
        <v>728</v>
      </c>
      <c r="B25" s="590"/>
      <c r="C25" s="590"/>
      <c r="D25" s="590"/>
      <c r="E25" s="590"/>
      <c r="F25" s="590"/>
      <c r="G25" s="591"/>
      <c r="H25" s="591"/>
      <c r="I25" s="590"/>
    </row>
    <row r="26" spans="1:9" s="1" customFormat="1" ht="48" customHeight="1" x14ac:dyDescent="0.55000000000000004">
      <c r="A26" s="701" t="s">
        <v>548</v>
      </c>
      <c r="B26" s="701" t="s">
        <v>549</v>
      </c>
      <c r="C26" s="701" t="s">
        <v>550</v>
      </c>
      <c r="D26" s="701" t="s">
        <v>551</v>
      </c>
      <c r="E26" s="701" t="s">
        <v>729</v>
      </c>
      <c r="F26" s="701" t="s">
        <v>730</v>
      </c>
      <c r="G26" s="701" t="s">
        <v>731</v>
      </c>
      <c r="H26" s="701"/>
      <c r="I26" s="701"/>
    </row>
    <row r="27" spans="1:9" ht="35.15" customHeight="1" x14ac:dyDescent="0.55000000000000004">
      <c r="A27" s="588"/>
      <c r="B27" s="588"/>
      <c r="C27" s="588"/>
      <c r="D27" s="588"/>
      <c r="E27" s="588"/>
      <c r="F27" s="588"/>
      <c r="G27" s="589"/>
      <c r="H27" s="589"/>
      <c r="I27" s="588"/>
    </row>
    <row r="28" spans="1:9" ht="35.15" customHeight="1" x14ac:dyDescent="0.55000000000000004">
      <c r="A28" s="588"/>
      <c r="B28" s="588"/>
      <c r="C28" s="588"/>
      <c r="D28" s="588"/>
      <c r="E28" s="588"/>
      <c r="F28" s="588"/>
      <c r="G28" s="589"/>
      <c r="H28" s="589"/>
      <c r="I28" s="588"/>
    </row>
    <row r="29" spans="1:9" ht="35.15" customHeight="1" x14ac:dyDescent="0.55000000000000004">
      <c r="A29" s="588"/>
      <c r="B29" s="588"/>
      <c r="C29" s="588"/>
      <c r="D29" s="588"/>
      <c r="E29" s="588"/>
      <c r="F29" s="588"/>
      <c r="G29" s="589"/>
      <c r="H29" s="589"/>
      <c r="I29" s="588"/>
    </row>
    <row r="30" spans="1:9" ht="35.15" customHeight="1" x14ac:dyDescent="0.55000000000000004">
      <c r="A30" s="588"/>
      <c r="B30" s="588"/>
      <c r="C30" s="588"/>
      <c r="D30" s="588"/>
      <c r="E30" s="588"/>
      <c r="F30" s="588"/>
      <c r="G30" s="589"/>
      <c r="H30" s="589"/>
      <c r="I30" s="588"/>
    </row>
    <row r="31" spans="1:9" ht="35.15" customHeight="1" x14ac:dyDescent="0.55000000000000004">
      <c r="A31" s="588"/>
      <c r="B31" s="588"/>
      <c r="C31" s="588"/>
      <c r="D31" s="588"/>
      <c r="E31" s="588"/>
      <c r="F31" s="588"/>
      <c r="G31" s="589"/>
      <c r="H31" s="589"/>
      <c r="I31" s="588"/>
    </row>
    <row r="32" spans="1:9" ht="35.15" customHeight="1" x14ac:dyDescent="0.55000000000000004">
      <c r="A32" s="588"/>
      <c r="B32" s="588"/>
      <c r="C32" s="588"/>
      <c r="D32" s="588"/>
      <c r="E32" s="588"/>
      <c r="F32" s="588"/>
      <c r="G32" s="589"/>
      <c r="H32" s="589"/>
      <c r="I32" s="588"/>
    </row>
    <row r="33" spans="1:9" ht="35.15" customHeight="1" x14ac:dyDescent="0.55000000000000004">
      <c r="A33" s="588"/>
      <c r="B33" s="588"/>
      <c r="C33" s="588"/>
      <c r="D33" s="588"/>
      <c r="E33" s="588"/>
      <c r="F33" s="588"/>
      <c r="G33" s="589"/>
      <c r="H33" s="589"/>
      <c r="I33" s="588"/>
    </row>
    <row r="34" spans="1:9" ht="35.15" customHeight="1" x14ac:dyDescent="0.55000000000000004">
      <c r="A34" s="588"/>
      <c r="B34" s="588"/>
      <c r="C34" s="588"/>
      <c r="D34" s="588"/>
      <c r="E34" s="588"/>
      <c r="F34" s="588"/>
      <c r="G34" s="589"/>
      <c r="H34" s="589"/>
      <c r="I34" s="588"/>
    </row>
  </sheetData>
  <pageMargins left="0.7" right="0.7" top="0.75" bottom="0.75" header="0.3" footer="0.3"/>
  <pageSetup scale="43" firstPageNumber="61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55"/>
  <sheetViews>
    <sheetView zoomScaleNormal="100" zoomScaleSheetLayoutView="100" workbookViewId="0">
      <pane xSplit="1" ySplit="7" topLeftCell="C21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69140625" defaultRowHeight="12.45" x14ac:dyDescent="0.3"/>
  <cols>
    <col min="1" max="1" width="32" style="593" customWidth="1"/>
    <col min="2" max="2" width="48.3046875" style="593" customWidth="1"/>
    <col min="3" max="3" width="12.4609375" style="593" bestFit="1" customWidth="1"/>
    <col min="4" max="4" width="17.3046875" style="593" customWidth="1"/>
    <col min="5" max="5" width="20.07421875" style="593" customWidth="1"/>
    <col min="6" max="6" width="18.07421875" style="593" customWidth="1"/>
    <col min="7" max="7" width="25.69140625" style="593" customWidth="1"/>
    <col min="8" max="16384" width="12.69140625" style="593"/>
  </cols>
  <sheetData>
    <row r="1" spans="1:7" ht="15" x14ac:dyDescent="0.35">
      <c r="A1" s="592" t="s">
        <v>39</v>
      </c>
      <c r="B1" s="592"/>
      <c r="C1" s="592"/>
      <c r="D1" s="592"/>
      <c r="E1" s="592"/>
      <c r="F1" s="592"/>
      <c r="G1" s="592"/>
    </row>
    <row r="2" spans="1:7" ht="15" x14ac:dyDescent="0.35">
      <c r="A2" s="592" t="s">
        <v>570</v>
      </c>
      <c r="B2" s="592"/>
      <c r="C2" s="592"/>
      <c r="D2" s="594" t="s">
        <v>36</v>
      </c>
      <c r="E2" s="595" t="s">
        <v>368</v>
      </c>
      <c r="F2" s="595"/>
      <c r="G2" s="595"/>
    </row>
    <row r="3" spans="1:7" ht="15" x14ac:dyDescent="0.35">
      <c r="A3" s="592" t="s">
        <v>571</v>
      </c>
      <c r="B3" s="592"/>
      <c r="C3" s="592"/>
      <c r="E3" s="596"/>
      <c r="F3" s="596"/>
      <c r="G3" s="597"/>
    </row>
    <row r="4" spans="1:7" ht="12.9" customHeight="1" x14ac:dyDescent="0.3">
      <c r="A4" s="598"/>
      <c r="B4" s="599"/>
      <c r="C4" s="704" t="s">
        <v>734</v>
      </c>
      <c r="D4" s="704" t="s">
        <v>750</v>
      </c>
      <c r="E4" s="704" t="s">
        <v>799</v>
      </c>
      <c r="F4" s="704"/>
      <c r="G4" s="705"/>
    </row>
    <row r="5" spans="1:7" ht="12.9" customHeight="1" x14ac:dyDescent="0.3">
      <c r="A5" s="601"/>
      <c r="B5" s="602"/>
      <c r="C5" s="706" t="s">
        <v>572</v>
      </c>
      <c r="D5" s="706" t="s">
        <v>573</v>
      </c>
      <c r="E5" s="706" t="s">
        <v>574</v>
      </c>
      <c r="F5" s="706" t="s">
        <v>799</v>
      </c>
      <c r="G5" s="707" t="s">
        <v>575</v>
      </c>
    </row>
    <row r="6" spans="1:7" ht="12.9" customHeight="1" x14ac:dyDescent="0.3">
      <c r="A6" s="601" t="s">
        <v>574</v>
      </c>
      <c r="B6" s="601" t="s">
        <v>576</v>
      </c>
      <c r="C6" s="706" t="s">
        <v>375</v>
      </c>
      <c r="D6" s="706" t="s">
        <v>577</v>
      </c>
      <c r="E6" s="706" t="s">
        <v>578</v>
      </c>
      <c r="F6" s="706" t="s">
        <v>579</v>
      </c>
      <c r="G6" s="707" t="s">
        <v>580</v>
      </c>
    </row>
    <row r="7" spans="1:7" ht="18" customHeight="1" x14ac:dyDescent="0.3">
      <c r="A7" s="601" t="s">
        <v>581</v>
      </c>
      <c r="B7" s="601" t="s">
        <v>582</v>
      </c>
      <c r="C7" s="706" t="s">
        <v>241</v>
      </c>
      <c r="D7" s="706" t="s">
        <v>583</v>
      </c>
      <c r="E7" s="706" t="s">
        <v>241</v>
      </c>
      <c r="F7" s="706" t="s">
        <v>584</v>
      </c>
      <c r="G7" s="707" t="s">
        <v>585</v>
      </c>
    </row>
    <row r="8" spans="1:7" ht="15.9" customHeight="1" x14ac:dyDescent="0.3">
      <c r="A8" s="604" t="s">
        <v>586</v>
      </c>
      <c r="B8" s="605"/>
      <c r="C8" s="605"/>
      <c r="D8" s="605"/>
      <c r="E8" s="605"/>
      <c r="F8" s="605"/>
      <c r="G8" s="605"/>
    </row>
    <row r="9" spans="1:7" ht="15.9" customHeight="1" x14ac:dyDescent="0.3">
      <c r="A9" s="606" t="s">
        <v>587</v>
      </c>
      <c r="B9" s="606" t="s">
        <v>588</v>
      </c>
      <c r="C9" s="718">
        <v>5789593</v>
      </c>
      <c r="D9" s="718">
        <v>5881752</v>
      </c>
      <c r="E9" s="718">
        <v>5999387.04</v>
      </c>
      <c r="F9" s="607"/>
      <c r="G9" s="608" t="s">
        <v>589</v>
      </c>
    </row>
    <row r="10" spans="1:7" ht="15.9" customHeight="1" x14ac:dyDescent="0.3">
      <c r="A10" s="606" t="s">
        <v>590</v>
      </c>
      <c r="B10" s="606" t="s">
        <v>591</v>
      </c>
      <c r="C10" s="718">
        <v>365227</v>
      </c>
      <c r="D10" s="718">
        <v>389250</v>
      </c>
      <c r="E10" s="718">
        <v>397035</v>
      </c>
      <c r="F10" s="607"/>
      <c r="G10" s="608" t="s">
        <v>592</v>
      </c>
    </row>
    <row r="11" spans="1:7" ht="15.9" customHeight="1" x14ac:dyDescent="0.3">
      <c r="A11" s="606" t="s">
        <v>593</v>
      </c>
      <c r="B11" s="606" t="s">
        <v>594</v>
      </c>
      <c r="C11" s="718">
        <v>435309</v>
      </c>
      <c r="D11" s="718">
        <v>441980</v>
      </c>
      <c r="E11" s="718">
        <v>450819.60000000003</v>
      </c>
      <c r="F11" s="607"/>
      <c r="G11" s="609" t="s">
        <v>595</v>
      </c>
    </row>
    <row r="12" spans="1:7" ht="15.9" customHeight="1" x14ac:dyDescent="0.3">
      <c r="A12" s="606" t="s">
        <v>596</v>
      </c>
      <c r="B12" s="606"/>
      <c r="C12" s="718"/>
      <c r="D12" s="718"/>
      <c r="E12" s="718"/>
      <c r="F12" s="607"/>
      <c r="G12" s="608" t="s">
        <v>597</v>
      </c>
    </row>
    <row r="13" spans="1:7" ht="15.9" customHeight="1" x14ac:dyDescent="0.3">
      <c r="A13" s="606" t="s">
        <v>598</v>
      </c>
      <c r="B13" s="606" t="s">
        <v>594</v>
      </c>
      <c r="C13" s="718"/>
      <c r="D13" s="718"/>
      <c r="E13" s="718"/>
      <c r="F13" s="607"/>
      <c r="G13" s="609" t="s">
        <v>599</v>
      </c>
    </row>
    <row r="14" spans="1:7" ht="15.9" customHeight="1" x14ac:dyDescent="0.3">
      <c r="A14" s="606" t="s">
        <v>600</v>
      </c>
      <c r="B14" s="606"/>
      <c r="C14" s="718"/>
      <c r="D14" s="718"/>
      <c r="E14" s="718"/>
      <c r="F14" s="607"/>
      <c r="G14" s="609" t="s">
        <v>601</v>
      </c>
    </row>
    <row r="15" spans="1:7" ht="15.9" customHeight="1" x14ac:dyDescent="0.3">
      <c r="A15" s="606" t="s">
        <v>602</v>
      </c>
      <c r="B15" s="606"/>
      <c r="C15" s="718"/>
      <c r="D15" s="718"/>
      <c r="E15" s="718"/>
      <c r="F15" s="607"/>
      <c r="G15" s="609" t="s">
        <v>603</v>
      </c>
    </row>
    <row r="16" spans="1:7" ht="15.9" customHeight="1" x14ac:dyDescent="0.3">
      <c r="A16" s="606" t="s">
        <v>604</v>
      </c>
      <c r="B16" s="606"/>
      <c r="C16" s="718"/>
      <c r="D16" s="718"/>
      <c r="E16" s="718"/>
      <c r="F16" s="607"/>
      <c r="G16" s="609" t="s">
        <v>605</v>
      </c>
    </row>
    <row r="17" spans="1:7" ht="15.9" customHeight="1" x14ac:dyDescent="0.3">
      <c r="A17" s="610" t="s">
        <v>606</v>
      </c>
      <c r="B17" s="605"/>
      <c r="C17" s="719"/>
      <c r="D17" s="719"/>
      <c r="E17" s="719"/>
      <c r="F17" s="605"/>
      <c r="G17" s="605"/>
    </row>
    <row r="18" spans="1:7" ht="15.9" customHeight="1" x14ac:dyDescent="0.3">
      <c r="A18" s="606" t="s">
        <v>607</v>
      </c>
      <c r="B18" s="606" t="s">
        <v>608</v>
      </c>
      <c r="C18" s="718">
        <v>673374</v>
      </c>
      <c r="D18" s="718">
        <v>688761</v>
      </c>
      <c r="E18" s="718">
        <v>702536.22</v>
      </c>
      <c r="F18" s="607"/>
      <c r="G18" s="609" t="s">
        <v>609</v>
      </c>
    </row>
    <row r="19" spans="1:7" ht="15.9" customHeight="1" x14ac:dyDescent="0.3">
      <c r="A19" s="606" t="s">
        <v>610</v>
      </c>
      <c r="B19" s="606" t="s">
        <v>608</v>
      </c>
      <c r="C19" s="718">
        <v>672917</v>
      </c>
      <c r="D19" s="718">
        <v>688762</v>
      </c>
      <c r="E19" s="718">
        <v>702537.24</v>
      </c>
      <c r="F19" s="607"/>
      <c r="G19" s="609" t="s">
        <v>611</v>
      </c>
    </row>
    <row r="20" spans="1:7" ht="15.9" customHeight="1" x14ac:dyDescent="0.3">
      <c r="A20" s="611" t="s">
        <v>612</v>
      </c>
      <c r="B20" s="605"/>
      <c r="C20" s="719"/>
      <c r="D20" s="719"/>
      <c r="E20" s="719"/>
      <c r="F20" s="605"/>
      <c r="G20" s="605"/>
    </row>
    <row r="21" spans="1:7" ht="15.9" customHeight="1" x14ac:dyDescent="0.3">
      <c r="A21" s="606" t="s">
        <v>613</v>
      </c>
      <c r="B21" s="606"/>
      <c r="C21" s="718"/>
      <c r="D21" s="718"/>
      <c r="E21" s="718"/>
      <c r="F21" s="607"/>
      <c r="G21" s="609" t="s">
        <v>614</v>
      </c>
    </row>
    <row r="22" spans="1:7" ht="15.9" customHeight="1" x14ac:dyDescent="0.3">
      <c r="A22" s="606" t="s">
        <v>613</v>
      </c>
      <c r="B22" s="606"/>
      <c r="C22" s="718"/>
      <c r="D22" s="718"/>
      <c r="E22" s="718"/>
      <c r="F22" s="607"/>
      <c r="G22" s="609" t="s">
        <v>615</v>
      </c>
    </row>
    <row r="23" spans="1:7" ht="15.9" customHeight="1" x14ac:dyDescent="0.3">
      <c r="A23" s="611" t="s">
        <v>616</v>
      </c>
      <c r="B23" s="605"/>
      <c r="C23" s="719"/>
      <c r="D23" s="719"/>
      <c r="E23" s="719"/>
      <c r="F23" s="605"/>
      <c r="G23" s="605"/>
    </row>
    <row r="24" spans="1:7" ht="15.9" customHeight="1" x14ac:dyDescent="0.3">
      <c r="A24" s="606" t="s">
        <v>617</v>
      </c>
      <c r="B24" s="606"/>
      <c r="C24" s="718"/>
      <c r="D24" s="718"/>
      <c r="E24" s="718">
        <v>0</v>
      </c>
      <c r="F24" s="607"/>
      <c r="G24" s="609" t="s">
        <v>618</v>
      </c>
    </row>
    <row r="25" spans="1:7" ht="15.9" customHeight="1" x14ac:dyDescent="0.3">
      <c r="A25" s="606" t="s">
        <v>613</v>
      </c>
      <c r="B25" s="606"/>
      <c r="C25" s="718"/>
      <c r="D25" s="718"/>
      <c r="E25" s="718"/>
      <c r="F25" s="607"/>
      <c r="G25" s="609" t="s">
        <v>619</v>
      </c>
    </row>
    <row r="26" spans="1:7" ht="15.9" customHeight="1" x14ac:dyDescent="0.3">
      <c r="A26" s="611" t="s">
        <v>620</v>
      </c>
      <c r="B26" s="605"/>
      <c r="C26" s="719"/>
      <c r="D26" s="719"/>
      <c r="E26" s="719"/>
      <c r="F26" s="605"/>
      <c r="G26" s="605"/>
    </row>
    <row r="27" spans="1:7" ht="15.9" customHeight="1" x14ac:dyDescent="0.3">
      <c r="A27" s="606" t="s">
        <v>613</v>
      </c>
      <c r="B27" s="606"/>
      <c r="C27" s="718"/>
      <c r="D27" s="718"/>
      <c r="E27" s="718"/>
      <c r="F27" s="607"/>
      <c r="G27" s="609" t="s">
        <v>621</v>
      </c>
    </row>
    <row r="28" spans="1:7" ht="15.9" customHeight="1" x14ac:dyDescent="0.3">
      <c r="A28" s="606" t="s">
        <v>613</v>
      </c>
      <c r="B28" s="606"/>
      <c r="C28" s="718"/>
      <c r="D28" s="718"/>
      <c r="E28" s="718"/>
      <c r="F28" s="607"/>
      <c r="G28" s="609" t="s">
        <v>622</v>
      </c>
    </row>
    <row r="29" spans="1:7" ht="15.9" customHeight="1" x14ac:dyDescent="0.3">
      <c r="A29" s="611" t="s">
        <v>623</v>
      </c>
      <c r="B29" s="605"/>
      <c r="C29" s="719"/>
      <c r="D29" s="719"/>
      <c r="E29" s="719"/>
      <c r="F29" s="605"/>
      <c r="G29" s="605"/>
    </row>
    <row r="30" spans="1:7" ht="15.9" customHeight="1" x14ac:dyDescent="0.3">
      <c r="A30" s="606" t="s">
        <v>624</v>
      </c>
      <c r="B30" s="606"/>
      <c r="C30" s="718">
        <v>1353435</v>
      </c>
      <c r="D30" s="718">
        <v>1193445</v>
      </c>
      <c r="E30" s="718">
        <v>1217313.8999999999</v>
      </c>
      <c r="F30" s="607"/>
      <c r="G30" s="609" t="s">
        <v>625</v>
      </c>
    </row>
    <row r="31" spans="1:7" ht="15.9" customHeight="1" x14ac:dyDescent="0.3">
      <c r="A31" s="606" t="s">
        <v>626</v>
      </c>
      <c r="B31" s="606"/>
      <c r="C31" s="718"/>
      <c r="D31" s="718"/>
      <c r="E31" s="718"/>
      <c r="F31" s="607"/>
      <c r="G31" s="609" t="s">
        <v>627</v>
      </c>
    </row>
    <row r="32" spans="1:7" ht="15.9" customHeight="1" x14ac:dyDescent="0.3">
      <c r="A32" s="606" t="s">
        <v>626</v>
      </c>
      <c r="B32" s="606"/>
      <c r="C32" s="718"/>
      <c r="D32" s="718"/>
      <c r="E32" s="718"/>
      <c r="F32" s="607"/>
      <c r="G32" s="609" t="s">
        <v>628</v>
      </c>
    </row>
    <row r="33" spans="1:7" ht="15.9" customHeight="1" x14ac:dyDescent="0.3">
      <c r="A33" s="606" t="s">
        <v>626</v>
      </c>
      <c r="B33" s="606"/>
      <c r="C33" s="718"/>
      <c r="D33" s="718"/>
      <c r="E33" s="718"/>
      <c r="F33" s="607"/>
      <c r="G33" s="609" t="s">
        <v>629</v>
      </c>
    </row>
    <row r="34" spans="1:7" ht="15.9" customHeight="1" x14ac:dyDescent="0.3">
      <c r="A34" s="606" t="s">
        <v>626</v>
      </c>
      <c r="B34" s="606"/>
      <c r="C34" s="718"/>
      <c r="D34" s="718"/>
      <c r="E34" s="718"/>
      <c r="F34" s="607"/>
      <c r="G34" s="609" t="s">
        <v>630</v>
      </c>
    </row>
    <row r="35" spans="1:7" ht="15.9" customHeight="1" x14ac:dyDescent="0.3">
      <c r="A35" s="606" t="s">
        <v>626</v>
      </c>
      <c r="B35" s="606"/>
      <c r="C35" s="718"/>
      <c r="D35" s="718"/>
      <c r="E35" s="718"/>
      <c r="F35" s="607"/>
      <c r="G35" s="609" t="s">
        <v>631</v>
      </c>
    </row>
    <row r="36" spans="1:7" s="638" customFormat="1" ht="15.9" customHeight="1" x14ac:dyDescent="0.3">
      <c r="A36" s="831"/>
      <c r="B36" s="612" t="s">
        <v>632</v>
      </c>
      <c r="C36" s="832">
        <v>9289855</v>
      </c>
      <c r="D36" s="832">
        <v>9283950</v>
      </c>
      <c r="E36" s="832">
        <v>9469629</v>
      </c>
      <c r="F36" s="833"/>
      <c r="G36" s="604"/>
    </row>
    <row r="37" spans="1:7" ht="12.9" customHeight="1" x14ac:dyDescent="0.3"/>
    <row r="38" spans="1:7" ht="12.9" customHeight="1" x14ac:dyDescent="0.3">
      <c r="A38" s="613" t="s">
        <v>633</v>
      </c>
      <c r="G38" s="614" t="s">
        <v>634</v>
      </c>
    </row>
    <row r="39" spans="1:7" x14ac:dyDescent="0.3">
      <c r="A39" s="615" t="s">
        <v>635</v>
      </c>
    </row>
    <row r="41" spans="1:7" ht="15.45" x14ac:dyDescent="0.4">
      <c r="A41" s="616" t="s">
        <v>636</v>
      </c>
      <c r="B41" s="617"/>
      <c r="C41" s="616"/>
      <c r="D41" s="618" t="s">
        <v>637</v>
      </c>
      <c r="E41" s="619"/>
      <c r="F41" s="619"/>
      <c r="G41" s="619"/>
    </row>
    <row r="42" spans="1:7" ht="15.45" x14ac:dyDescent="0.4">
      <c r="A42" s="616" t="s">
        <v>638</v>
      </c>
      <c r="B42" s="617">
        <v>8984562</v>
      </c>
      <c r="C42" s="620">
        <v>0.54389962168529682</v>
      </c>
      <c r="D42" s="621"/>
      <c r="E42" s="622"/>
      <c r="F42" s="619"/>
      <c r="G42" s="619"/>
    </row>
    <row r="43" spans="1:7" ht="15.45" x14ac:dyDescent="0.4">
      <c r="A43" s="616" t="s">
        <v>639</v>
      </c>
      <c r="B43" s="617"/>
      <c r="C43" s="620">
        <v>0</v>
      </c>
      <c r="D43" s="621"/>
      <c r="E43" s="622"/>
      <c r="F43" s="622"/>
      <c r="G43" s="619"/>
    </row>
    <row r="44" spans="1:7" ht="15.45" x14ac:dyDescent="0.4">
      <c r="A44" s="616" t="s">
        <v>640</v>
      </c>
      <c r="B44" s="617">
        <v>3878248</v>
      </c>
      <c r="C44" s="620">
        <v>0.23477801366407836</v>
      </c>
      <c r="D44" s="621"/>
      <c r="E44" s="623"/>
      <c r="F44" s="622"/>
      <c r="G44" s="619"/>
    </row>
    <row r="45" spans="1:7" ht="15.45" x14ac:dyDescent="0.4">
      <c r="A45" s="616" t="s">
        <v>641</v>
      </c>
      <c r="B45" s="617">
        <v>45000</v>
      </c>
      <c r="C45" s="620">
        <v>2.7241709696965038E-3</v>
      </c>
      <c r="D45" s="621"/>
      <c r="E45" s="624"/>
      <c r="F45" s="624"/>
      <c r="G45" s="619"/>
    </row>
    <row r="46" spans="1:7" ht="15.45" x14ac:dyDescent="0.4">
      <c r="A46" s="616" t="s">
        <v>642</v>
      </c>
      <c r="B46" s="617">
        <v>2262518</v>
      </c>
      <c r="C46" s="620">
        <v>0.13696635231146209</v>
      </c>
      <c r="D46" s="621"/>
      <c r="E46" s="619"/>
      <c r="F46" s="619"/>
      <c r="G46" s="619"/>
    </row>
    <row r="47" spans="1:7" ht="15.45" x14ac:dyDescent="0.4">
      <c r="A47" s="616" t="s">
        <v>643</v>
      </c>
      <c r="B47" s="617">
        <v>185500</v>
      </c>
      <c r="C47" s="620">
        <v>1.1229638108415587E-2</v>
      </c>
      <c r="D47" s="621"/>
      <c r="E47" s="619"/>
      <c r="F47" s="622"/>
      <c r="G47" s="619"/>
    </row>
    <row r="48" spans="1:7" ht="15.45" x14ac:dyDescent="0.4">
      <c r="A48" s="616" t="s">
        <v>644</v>
      </c>
      <c r="B48" s="617">
        <v>40000</v>
      </c>
      <c r="C48" s="620">
        <v>2.4214853063968924E-3</v>
      </c>
      <c r="D48" s="621"/>
      <c r="E48" s="619"/>
      <c r="F48" s="622"/>
    </row>
    <row r="49" spans="1:6" ht="15.45" x14ac:dyDescent="0.4">
      <c r="A49" s="616" t="s">
        <v>645</v>
      </c>
      <c r="B49" s="617">
        <v>325000</v>
      </c>
      <c r="C49" s="620">
        <v>1.9674568114474749E-2</v>
      </c>
      <c r="D49" s="621"/>
      <c r="E49" s="619"/>
      <c r="F49" s="622"/>
    </row>
    <row r="50" spans="1:6" ht="15.45" x14ac:dyDescent="0.4">
      <c r="A50" s="616" t="s">
        <v>646</v>
      </c>
      <c r="B50" s="617">
        <v>797959</v>
      </c>
      <c r="C50" s="620">
        <v>4.830614984017894E-2</v>
      </c>
      <c r="D50" s="621"/>
      <c r="E50" s="619"/>
      <c r="F50" s="619"/>
    </row>
    <row r="51" spans="1:6" ht="15.45" x14ac:dyDescent="0.4">
      <c r="A51" s="616" t="s">
        <v>647</v>
      </c>
      <c r="B51" s="617">
        <v>0</v>
      </c>
      <c r="C51" s="620">
        <v>0</v>
      </c>
      <c r="D51" s="621"/>
      <c r="E51" s="619"/>
      <c r="F51" s="619"/>
    </row>
    <row r="52" spans="1:6" ht="15.45" x14ac:dyDescent="0.4">
      <c r="A52" s="616" t="s">
        <v>648</v>
      </c>
      <c r="B52" s="617">
        <v>0</v>
      </c>
      <c r="C52" s="620">
        <v>0</v>
      </c>
      <c r="D52" s="621"/>
      <c r="E52" s="619"/>
      <c r="F52" s="619"/>
    </row>
    <row r="53" spans="1:6" ht="15.45" x14ac:dyDescent="0.4">
      <c r="A53" s="616" t="s">
        <v>649</v>
      </c>
      <c r="B53" s="617">
        <v>16518787</v>
      </c>
      <c r="C53" s="625">
        <v>0.99999999999999978</v>
      </c>
      <c r="D53" s="621"/>
      <c r="E53" s="619"/>
      <c r="F53" s="619"/>
    </row>
    <row r="54" spans="1:6" ht="15.45" x14ac:dyDescent="0.4">
      <c r="A54" s="616"/>
      <c r="B54" s="617"/>
      <c r="C54" s="616"/>
      <c r="D54" s="621"/>
      <c r="E54" s="619"/>
      <c r="F54" s="619"/>
    </row>
    <row r="55" spans="1:6" ht="15.45" x14ac:dyDescent="0.4">
      <c r="A55" s="616"/>
      <c r="B55" s="617">
        <v>16518787</v>
      </c>
      <c r="C55" s="616"/>
      <c r="D55" s="621"/>
      <c r="E55" s="619"/>
      <c r="F55" s="619"/>
    </row>
  </sheetData>
  <pageMargins left="0" right="0" top="0" bottom="0" header="0" footer="0"/>
  <pageSetup paperSize="5" firstPageNumber="62" orientation="landscape" useFirstPageNumber="1" r:id="rId1"/>
  <headerFooter alignWithMargins="0"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130"/>
  <sheetViews>
    <sheetView workbookViewId="0">
      <selection sqref="A1:XFD1048576"/>
    </sheetView>
  </sheetViews>
  <sheetFormatPr defaultColWidth="12.69140625" defaultRowHeight="12.45" x14ac:dyDescent="0.3"/>
  <cols>
    <col min="1" max="1" width="38" style="593" customWidth="1"/>
    <col min="2" max="2" width="15.69140625" style="593" customWidth="1"/>
    <col min="3" max="3" width="16" style="593" customWidth="1"/>
    <col min="4" max="8" width="15.07421875" style="593" customWidth="1"/>
    <col min="9" max="23" width="18.69140625" style="593" customWidth="1"/>
    <col min="24" max="16384" width="12.69140625" style="593"/>
  </cols>
  <sheetData>
    <row r="1" spans="1:22" ht="15" x14ac:dyDescent="0.35">
      <c r="A1" s="592" t="s">
        <v>39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  <c r="P1" s="592"/>
      <c r="Q1" s="592"/>
      <c r="R1" s="592"/>
      <c r="S1" s="592"/>
      <c r="T1" s="592"/>
      <c r="U1" s="592"/>
      <c r="V1" s="592"/>
    </row>
    <row r="2" spans="1:22" ht="15" x14ac:dyDescent="0.35">
      <c r="A2" s="592" t="s">
        <v>650</v>
      </c>
      <c r="B2" s="592"/>
      <c r="C2" s="592"/>
      <c r="D2" s="592"/>
      <c r="E2" s="592"/>
      <c r="F2" s="592"/>
      <c r="G2" s="592"/>
      <c r="H2" s="592"/>
      <c r="I2" s="592"/>
      <c r="J2" s="592"/>
      <c r="K2" s="594"/>
      <c r="L2" s="592"/>
      <c r="M2" s="594"/>
      <c r="N2" s="592"/>
      <c r="O2" s="594" t="s">
        <v>36</v>
      </c>
      <c r="P2" s="595" t="s">
        <v>368</v>
      </c>
      <c r="Q2" s="595"/>
      <c r="R2" s="595"/>
      <c r="S2" s="595"/>
      <c r="T2" s="595"/>
      <c r="U2" s="595"/>
      <c r="V2" s="595"/>
    </row>
    <row r="3" spans="1:22" ht="12.9" customHeight="1" x14ac:dyDescent="0.35">
      <c r="A3" s="592" t="s">
        <v>651</v>
      </c>
      <c r="B3" s="592"/>
      <c r="C3" s="592"/>
      <c r="D3" s="592"/>
      <c r="E3" s="592"/>
      <c r="F3" s="592"/>
      <c r="G3" s="592"/>
      <c r="H3" s="592"/>
      <c r="I3" s="592"/>
      <c r="J3" s="592"/>
      <c r="K3" s="594"/>
      <c r="L3" s="592"/>
      <c r="M3" s="594"/>
      <c r="N3" s="592"/>
      <c r="O3" s="594"/>
      <c r="P3" s="592"/>
      <c r="Q3" s="592"/>
      <c r="R3" s="592"/>
      <c r="S3" s="592"/>
      <c r="T3" s="592"/>
      <c r="U3" s="592"/>
      <c r="V3" s="592"/>
    </row>
    <row r="4" spans="1:22" ht="12.9" customHeight="1" x14ac:dyDescent="0.3">
      <c r="A4" s="598"/>
      <c r="B4" s="626" t="s">
        <v>751</v>
      </c>
      <c r="C4" s="627"/>
      <c r="D4" s="628"/>
      <c r="E4" s="628"/>
      <c r="F4" s="628"/>
      <c r="G4" s="628"/>
      <c r="H4" s="628"/>
      <c r="I4" s="626" t="s">
        <v>800</v>
      </c>
      <c r="J4" s="627"/>
      <c r="K4" s="628"/>
      <c r="L4" s="627"/>
      <c r="M4" s="628"/>
      <c r="N4" s="627"/>
      <c r="O4" s="628"/>
      <c r="P4" s="626" t="s">
        <v>799</v>
      </c>
      <c r="Q4" s="627"/>
      <c r="R4" s="628"/>
      <c r="S4" s="627"/>
      <c r="T4" s="628"/>
      <c r="U4" s="627"/>
      <c r="V4" s="628"/>
    </row>
    <row r="5" spans="1:22" ht="16.5" customHeight="1" x14ac:dyDescent="0.3">
      <c r="A5" s="629"/>
      <c r="B5" s="630" t="s">
        <v>652</v>
      </c>
      <c r="C5" s="631"/>
      <c r="D5" s="631"/>
      <c r="E5" s="631"/>
      <c r="F5" s="631"/>
      <c r="G5" s="631"/>
      <c r="H5" s="631"/>
      <c r="I5" s="630" t="s">
        <v>653</v>
      </c>
      <c r="J5" s="631"/>
      <c r="K5" s="631"/>
      <c r="L5" s="631"/>
      <c r="M5" s="631"/>
      <c r="N5" s="631"/>
      <c r="O5" s="631"/>
      <c r="P5" s="630" t="s">
        <v>654</v>
      </c>
      <c r="Q5" s="631"/>
      <c r="R5" s="632"/>
      <c r="S5" s="631"/>
      <c r="T5" s="632"/>
      <c r="U5" s="631"/>
      <c r="V5" s="632"/>
    </row>
    <row r="6" spans="1:22" ht="12.9" customHeight="1" x14ac:dyDescent="0.3">
      <c r="A6" s="601" t="s">
        <v>655</v>
      </c>
      <c r="B6" s="633" t="s">
        <v>656</v>
      </c>
      <c r="C6" s="633" t="s">
        <v>657</v>
      </c>
      <c r="D6" s="633" t="s">
        <v>658</v>
      </c>
      <c r="E6" s="633" t="s">
        <v>659</v>
      </c>
      <c r="F6" s="633" t="s">
        <v>660</v>
      </c>
      <c r="G6" s="633" t="s">
        <v>661</v>
      </c>
      <c r="H6" s="633" t="s">
        <v>662</v>
      </c>
      <c r="I6" s="633" t="s">
        <v>656</v>
      </c>
      <c r="J6" s="633" t="s">
        <v>657</v>
      </c>
      <c r="K6" s="633" t="s">
        <v>658</v>
      </c>
      <c r="L6" s="633" t="s">
        <v>659</v>
      </c>
      <c r="M6" s="633" t="s">
        <v>660</v>
      </c>
      <c r="N6" s="633" t="s">
        <v>661</v>
      </c>
      <c r="O6" s="633" t="s">
        <v>662</v>
      </c>
      <c r="P6" s="633" t="s">
        <v>656</v>
      </c>
      <c r="Q6" s="633" t="s">
        <v>657</v>
      </c>
      <c r="R6" s="633" t="s">
        <v>658</v>
      </c>
      <c r="S6" s="633" t="s">
        <v>659</v>
      </c>
      <c r="T6" s="633" t="s">
        <v>660</v>
      </c>
      <c r="U6" s="633" t="s">
        <v>661</v>
      </c>
      <c r="V6" s="633" t="s">
        <v>662</v>
      </c>
    </row>
    <row r="7" spans="1:22" ht="12.9" customHeight="1" x14ac:dyDescent="0.3">
      <c r="A7" s="601" t="s">
        <v>242</v>
      </c>
      <c r="B7" s="868" t="s">
        <v>663</v>
      </c>
      <c r="C7" s="868" t="s">
        <v>664</v>
      </c>
      <c r="D7" s="868" t="s">
        <v>2</v>
      </c>
      <c r="E7" s="868" t="s">
        <v>3</v>
      </c>
      <c r="F7" s="868" t="s">
        <v>665</v>
      </c>
      <c r="G7" s="868" t="s">
        <v>666</v>
      </c>
      <c r="H7" s="868" t="s">
        <v>667</v>
      </c>
      <c r="I7" s="868" t="s">
        <v>663</v>
      </c>
      <c r="J7" s="868" t="s">
        <v>664</v>
      </c>
      <c r="K7" s="868" t="s">
        <v>2</v>
      </c>
      <c r="L7" s="868" t="s">
        <v>3</v>
      </c>
      <c r="M7" s="868" t="s">
        <v>665</v>
      </c>
      <c r="N7" s="868" t="s">
        <v>666</v>
      </c>
      <c r="O7" s="868" t="s">
        <v>667</v>
      </c>
      <c r="P7" s="868" t="s">
        <v>663</v>
      </c>
      <c r="Q7" s="868" t="s">
        <v>664</v>
      </c>
      <c r="R7" s="868" t="s">
        <v>2</v>
      </c>
      <c r="S7" s="868" t="s">
        <v>3</v>
      </c>
      <c r="T7" s="868" t="s">
        <v>665</v>
      </c>
      <c r="U7" s="868" t="s">
        <v>666</v>
      </c>
      <c r="V7" s="868" t="s">
        <v>667</v>
      </c>
    </row>
    <row r="8" spans="1:22" ht="12.9" customHeight="1" x14ac:dyDescent="0.3">
      <c r="A8" s="629"/>
      <c r="B8" s="869"/>
      <c r="C8" s="869"/>
      <c r="D8" s="869"/>
      <c r="E8" s="869"/>
      <c r="F8" s="869"/>
      <c r="G8" s="869"/>
      <c r="H8" s="869"/>
      <c r="I8" s="869"/>
      <c r="J8" s="869"/>
      <c r="K8" s="869"/>
      <c r="L8" s="869"/>
      <c r="M8" s="869"/>
      <c r="N8" s="869"/>
      <c r="O8" s="869"/>
      <c r="P8" s="869"/>
      <c r="Q8" s="869"/>
      <c r="R8" s="869"/>
      <c r="S8" s="869"/>
      <c r="T8" s="869"/>
      <c r="U8" s="869"/>
      <c r="V8" s="869"/>
    </row>
    <row r="9" spans="1:22" ht="23.15" customHeight="1" x14ac:dyDescent="0.3">
      <c r="A9" s="634" t="s">
        <v>668</v>
      </c>
      <c r="B9" s="605"/>
      <c r="C9" s="605"/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  <c r="P9" s="605"/>
      <c r="Q9" s="605"/>
      <c r="R9" s="605"/>
      <c r="S9" s="605"/>
      <c r="T9" s="605"/>
      <c r="U9" s="605"/>
      <c r="V9" s="605"/>
    </row>
    <row r="10" spans="1:22" ht="23.15" customHeight="1" x14ac:dyDescent="0.3">
      <c r="A10" s="634" t="s">
        <v>669</v>
      </c>
      <c r="B10" s="605"/>
      <c r="C10" s="605"/>
      <c r="D10" s="605"/>
      <c r="E10" s="605"/>
      <c r="F10" s="605"/>
      <c r="G10" s="605"/>
      <c r="H10" s="605"/>
      <c r="I10" s="605"/>
      <c r="J10" s="605"/>
      <c r="K10" s="605"/>
      <c r="L10" s="605"/>
      <c r="M10" s="605"/>
      <c r="N10" s="605"/>
      <c r="O10" s="605"/>
      <c r="P10" s="605"/>
      <c r="Q10" s="605"/>
      <c r="R10" s="605"/>
      <c r="S10" s="605"/>
      <c r="T10" s="605"/>
      <c r="U10" s="605"/>
      <c r="V10" s="605"/>
    </row>
    <row r="11" spans="1:22" ht="23.15" customHeight="1" x14ac:dyDescent="0.3">
      <c r="A11" s="635" t="s">
        <v>670</v>
      </c>
      <c r="B11" s="718">
        <v>2780709.9630488986</v>
      </c>
      <c r="C11" s="718">
        <v>175416.53751385634</v>
      </c>
      <c r="D11" s="718">
        <v>209076.54014796083</v>
      </c>
      <c r="E11" s="718"/>
      <c r="F11" s="718">
        <v>650047.45391240565</v>
      </c>
      <c r="G11" s="718">
        <v>323417.86212918407</v>
      </c>
      <c r="H11" s="718">
        <v>323198.36751995794</v>
      </c>
      <c r="I11" s="718">
        <v>3199082.6876467378</v>
      </c>
      <c r="J11" s="718">
        <v>211712.9277410018</v>
      </c>
      <c r="K11" s="718">
        <v>240392.75479246749</v>
      </c>
      <c r="L11" s="718"/>
      <c r="M11" s="718">
        <v>649114.28400220908</v>
      </c>
      <c r="N11" s="718">
        <v>374616.8473315867</v>
      </c>
      <c r="O11" s="718">
        <v>374617.3912312084</v>
      </c>
      <c r="P11" s="718">
        <v>3263064.3413996729</v>
      </c>
      <c r="Q11" s="718">
        <v>215947.18629582183</v>
      </c>
      <c r="R11" s="718">
        <v>245200.60988831686</v>
      </c>
      <c r="S11" s="718"/>
      <c r="T11" s="718">
        <v>662096.56968225318</v>
      </c>
      <c r="U11" s="718">
        <v>382109.18427821842</v>
      </c>
      <c r="V11" s="718">
        <v>382109.73905583256</v>
      </c>
    </row>
    <row r="12" spans="1:22" ht="23.15" customHeight="1" x14ac:dyDescent="0.3">
      <c r="A12" s="635" t="s">
        <v>671</v>
      </c>
      <c r="B12" s="718">
        <v>0</v>
      </c>
      <c r="C12" s="718">
        <v>0</v>
      </c>
      <c r="D12" s="718">
        <v>0</v>
      </c>
      <c r="E12" s="718"/>
      <c r="F12" s="718">
        <v>0</v>
      </c>
      <c r="G12" s="718">
        <v>0</v>
      </c>
      <c r="H12" s="718">
        <v>0</v>
      </c>
      <c r="I12" s="718">
        <v>0</v>
      </c>
      <c r="J12" s="718">
        <v>0</v>
      </c>
      <c r="K12" s="718">
        <v>0</v>
      </c>
      <c r="L12" s="718"/>
      <c r="M12" s="718">
        <v>0</v>
      </c>
      <c r="N12" s="718">
        <v>0</v>
      </c>
      <c r="O12" s="718">
        <v>0</v>
      </c>
      <c r="P12" s="718">
        <v>0</v>
      </c>
      <c r="Q12" s="718">
        <v>0</v>
      </c>
      <c r="R12" s="718">
        <v>0</v>
      </c>
      <c r="S12" s="718"/>
      <c r="T12" s="718">
        <v>0</v>
      </c>
      <c r="U12" s="718">
        <v>0</v>
      </c>
      <c r="V12" s="718">
        <v>0</v>
      </c>
    </row>
    <row r="13" spans="1:22" ht="23.15" customHeight="1" x14ac:dyDescent="0.3">
      <c r="A13" s="635" t="s">
        <v>672</v>
      </c>
      <c r="B13" s="718">
        <v>1098316.8140291627</v>
      </c>
      <c r="C13" s="718">
        <v>69285.518867635255</v>
      </c>
      <c r="D13" s="718">
        <v>82580.44978260489</v>
      </c>
      <c r="E13" s="718"/>
      <c r="F13" s="718">
        <v>256753.87150626304</v>
      </c>
      <c r="G13" s="718">
        <v>127742.65588791361</v>
      </c>
      <c r="H13" s="718">
        <v>127655.9605392058</v>
      </c>
      <c r="I13" s="718">
        <v>1380906.0514247201</v>
      </c>
      <c r="J13" s="718">
        <v>91387.341818742498</v>
      </c>
      <c r="K13" s="718">
        <v>103767.18647924936</v>
      </c>
      <c r="L13" s="718"/>
      <c r="M13" s="718">
        <v>280194.64651732601</v>
      </c>
      <c r="N13" s="718">
        <v>161705.93946928426</v>
      </c>
      <c r="O13" s="718">
        <v>161706.17424729792</v>
      </c>
      <c r="P13" s="718">
        <v>1408524.1724532146</v>
      </c>
      <c r="Q13" s="718">
        <v>93215.088655117346</v>
      </c>
      <c r="R13" s="718">
        <v>105842.53020883435</v>
      </c>
      <c r="S13" s="718"/>
      <c r="T13" s="718">
        <v>285798.53944767249</v>
      </c>
      <c r="U13" s="718">
        <v>164940.05825866995</v>
      </c>
      <c r="V13" s="718">
        <v>164940.2977322439</v>
      </c>
    </row>
    <row r="14" spans="1:22" ht="23.15" customHeight="1" x14ac:dyDescent="0.3">
      <c r="A14" s="634" t="s">
        <v>673</v>
      </c>
      <c r="B14" s="720">
        <v>3879026.7770780614</v>
      </c>
      <c r="C14" s="720">
        <v>244702.05638149159</v>
      </c>
      <c r="D14" s="720">
        <v>291656.9899305657</v>
      </c>
      <c r="E14" s="720">
        <v>0</v>
      </c>
      <c r="F14" s="720">
        <v>906801.32541866868</v>
      </c>
      <c r="G14" s="720">
        <v>451160.51801709767</v>
      </c>
      <c r="H14" s="720">
        <v>450854.32805916376</v>
      </c>
      <c r="I14" s="720">
        <v>4579988.7390714576</v>
      </c>
      <c r="J14" s="720">
        <v>303100.26955974428</v>
      </c>
      <c r="K14" s="720">
        <v>344159.94127171685</v>
      </c>
      <c r="L14" s="720">
        <v>0</v>
      </c>
      <c r="M14" s="720">
        <v>929308.93051953509</v>
      </c>
      <c r="N14" s="720">
        <v>536322.7868008709</v>
      </c>
      <c r="O14" s="720">
        <v>536323.56547850627</v>
      </c>
      <c r="P14" s="720">
        <v>4671588.5138528878</v>
      </c>
      <c r="Q14" s="720">
        <v>309162.27495093917</v>
      </c>
      <c r="R14" s="720">
        <v>351043.14009715122</v>
      </c>
      <c r="S14" s="720">
        <v>0</v>
      </c>
      <c r="T14" s="720">
        <v>947895.10912992572</v>
      </c>
      <c r="U14" s="720">
        <v>547049.24253688834</v>
      </c>
      <c r="V14" s="720">
        <v>547050.0367880764</v>
      </c>
    </row>
    <row r="15" spans="1:22" ht="23.15" customHeight="1" x14ac:dyDescent="0.3">
      <c r="A15" s="634" t="s">
        <v>674</v>
      </c>
      <c r="B15" s="719"/>
      <c r="C15" s="719"/>
      <c r="D15" s="719"/>
      <c r="E15" s="719"/>
      <c r="F15" s="719"/>
      <c r="G15" s="719"/>
      <c r="H15" s="719"/>
      <c r="I15" s="719"/>
      <c r="J15" s="719"/>
      <c r="K15" s="719"/>
      <c r="L15" s="719"/>
      <c r="M15" s="719"/>
      <c r="N15" s="719"/>
      <c r="O15" s="719"/>
      <c r="P15" s="719"/>
      <c r="Q15" s="719"/>
      <c r="R15" s="719"/>
      <c r="S15" s="719"/>
      <c r="T15" s="719"/>
      <c r="U15" s="719"/>
      <c r="V15" s="719"/>
    </row>
    <row r="16" spans="1:22" ht="23.15" customHeight="1" x14ac:dyDescent="0.3">
      <c r="A16" s="635" t="s">
        <v>675</v>
      </c>
      <c r="B16" s="718">
        <v>15845.093059321114</v>
      </c>
      <c r="C16" s="718">
        <v>999.56176587485038</v>
      </c>
      <c r="D16" s="718">
        <v>1191.3638168624313</v>
      </c>
      <c r="E16" s="718"/>
      <c r="F16" s="718">
        <v>3704.1124522470354</v>
      </c>
      <c r="G16" s="718">
        <v>1842.9056573972118</v>
      </c>
      <c r="H16" s="718">
        <v>1841.6549291460015</v>
      </c>
      <c r="I16" s="718">
        <v>16022.898049354351</v>
      </c>
      <c r="J16" s="718">
        <v>1060.3835499543641</v>
      </c>
      <c r="K16" s="718">
        <v>1204.0290851864609</v>
      </c>
      <c r="L16" s="718"/>
      <c r="M16" s="718">
        <v>3251.1482229294438</v>
      </c>
      <c r="N16" s="718">
        <v>1876.3027212591337</v>
      </c>
      <c r="O16" s="718">
        <v>1876.3054454301034</v>
      </c>
      <c r="P16" s="718">
        <v>16343.356010341438</v>
      </c>
      <c r="Q16" s="718">
        <v>1081.5912209534513</v>
      </c>
      <c r="R16" s="718">
        <v>1228.1096668901901</v>
      </c>
      <c r="S16" s="718"/>
      <c r="T16" s="718">
        <v>3316.1711873880326</v>
      </c>
      <c r="U16" s="718">
        <v>1913.8287756843163</v>
      </c>
      <c r="V16" s="718">
        <v>1913.8315543387055</v>
      </c>
    </row>
    <row r="17" spans="1:22" ht="23.15" customHeight="1" x14ac:dyDescent="0.3">
      <c r="A17" s="635" t="s">
        <v>676</v>
      </c>
      <c r="B17" s="718">
        <v>934328.9263240482</v>
      </c>
      <c r="C17" s="718">
        <v>58940.611330460219</v>
      </c>
      <c r="D17" s="718">
        <v>70250.497848328043</v>
      </c>
      <c r="E17" s="718"/>
      <c r="F17" s="718">
        <v>218418.3707558352</v>
      </c>
      <c r="G17" s="718">
        <v>108669.60880229918</v>
      </c>
      <c r="H17" s="718">
        <v>108595.85779435611</v>
      </c>
      <c r="I17" s="718">
        <v>805602.11664064683</v>
      </c>
      <c r="J17" s="718">
        <v>53314.152637236621</v>
      </c>
      <c r="K17" s="718">
        <v>60536.388394620015</v>
      </c>
      <c r="L17" s="718"/>
      <c r="M17" s="718">
        <v>163461.80833435289</v>
      </c>
      <c r="N17" s="718">
        <v>94337.081784394948</v>
      </c>
      <c r="O17" s="718">
        <v>94337.218750747255</v>
      </c>
      <c r="P17" s="718">
        <v>821714.15897345974</v>
      </c>
      <c r="Q17" s="718">
        <v>54380.43568998135</v>
      </c>
      <c r="R17" s="718">
        <v>61747.116162512422</v>
      </c>
      <c r="S17" s="718"/>
      <c r="T17" s="718">
        <v>166731.04450103993</v>
      </c>
      <c r="U17" s="718">
        <v>96223.82342008283</v>
      </c>
      <c r="V17" s="718">
        <v>96223.963125762195</v>
      </c>
    </row>
    <row r="18" spans="1:22" ht="23.15" customHeight="1" x14ac:dyDescent="0.3">
      <c r="A18" s="635" t="s">
        <v>677</v>
      </c>
      <c r="B18" s="718">
        <v>132149.02654876909</v>
      </c>
      <c r="C18" s="718">
        <v>8336.4050839717547</v>
      </c>
      <c r="D18" s="718">
        <v>9936.0456940441436</v>
      </c>
      <c r="E18" s="718"/>
      <c r="F18" s="718">
        <v>30892.520035006481</v>
      </c>
      <c r="G18" s="718">
        <v>15369.943725448547</v>
      </c>
      <c r="H18" s="718">
        <v>15359.512576811192</v>
      </c>
      <c r="I18" s="718">
        <v>66049.946403449605</v>
      </c>
      <c r="J18" s="718">
        <v>4371.1366337007676</v>
      </c>
      <c r="K18" s="718">
        <v>4963.2754511575213</v>
      </c>
      <c r="L18" s="718"/>
      <c r="M18" s="718">
        <v>13401.955452298042</v>
      </c>
      <c r="N18" s="718">
        <v>7734.536773190428</v>
      </c>
      <c r="O18" s="718">
        <v>7734.5480028285365</v>
      </c>
      <c r="P18" s="718">
        <v>67370.945331518597</v>
      </c>
      <c r="Q18" s="718">
        <v>4458.5593663747832</v>
      </c>
      <c r="R18" s="718">
        <v>5062.5409601806723</v>
      </c>
      <c r="S18" s="718"/>
      <c r="T18" s="718">
        <v>13669.994561344001</v>
      </c>
      <c r="U18" s="718">
        <v>7889.2275086542368</v>
      </c>
      <c r="V18" s="718">
        <v>7889.2389628851079</v>
      </c>
    </row>
    <row r="19" spans="1:22" ht="23.15" customHeight="1" x14ac:dyDescent="0.3">
      <c r="A19" s="634" t="s">
        <v>678</v>
      </c>
      <c r="B19" s="720">
        <v>1082323.0459321383</v>
      </c>
      <c r="C19" s="720">
        <v>68276.578180306824</v>
      </c>
      <c r="D19" s="720">
        <v>81377.90735923461</v>
      </c>
      <c r="E19" s="720">
        <v>0</v>
      </c>
      <c r="F19" s="720">
        <v>253015.00324308872</v>
      </c>
      <c r="G19" s="720">
        <v>125882.45818514493</v>
      </c>
      <c r="H19" s="720">
        <v>125797.0253003133</v>
      </c>
      <c r="I19" s="720">
        <v>887674.96109345078</v>
      </c>
      <c r="J19" s="720">
        <v>58745.672820891748</v>
      </c>
      <c r="K19" s="720">
        <v>66703.692930963996</v>
      </c>
      <c r="L19" s="720">
        <v>0</v>
      </c>
      <c r="M19" s="720">
        <v>180114.91200958038</v>
      </c>
      <c r="N19" s="720">
        <v>103947.92127884451</v>
      </c>
      <c r="O19" s="720">
        <v>103948.0721990059</v>
      </c>
      <c r="P19" s="720">
        <v>905428.46031531971</v>
      </c>
      <c r="Q19" s="720">
        <v>59920.586277309587</v>
      </c>
      <c r="R19" s="720">
        <v>68037.766789583286</v>
      </c>
      <c r="S19" s="720">
        <v>0</v>
      </c>
      <c r="T19" s="720">
        <v>183717.21024977198</v>
      </c>
      <c r="U19" s="720">
        <v>106026.87970442139</v>
      </c>
      <c r="V19" s="720">
        <v>106027.033642986</v>
      </c>
    </row>
    <row r="20" spans="1:22" ht="23.15" customHeight="1" x14ac:dyDescent="0.3">
      <c r="A20" s="635" t="s">
        <v>679</v>
      </c>
      <c r="B20" s="718">
        <v>157024.60066529198</v>
      </c>
      <c r="C20" s="718">
        <v>9905.6399693696239</v>
      </c>
      <c r="D20" s="718">
        <v>11806.395007560563</v>
      </c>
      <c r="E20" s="718">
        <v>0</v>
      </c>
      <c r="F20" s="718">
        <v>36707.690920834924</v>
      </c>
      <c r="G20" s="718">
        <v>18263.163481161857</v>
      </c>
      <c r="H20" s="718">
        <v>18250.768785627293</v>
      </c>
      <c r="I20" s="718">
        <v>14242.576043870535</v>
      </c>
      <c r="J20" s="718">
        <v>942.5631555149904</v>
      </c>
      <c r="K20" s="718">
        <v>1070.2480757212984</v>
      </c>
      <c r="L20" s="718">
        <v>0</v>
      </c>
      <c r="M20" s="718">
        <v>2889.9095314928391</v>
      </c>
      <c r="N20" s="718">
        <v>1667.8246411192299</v>
      </c>
      <c r="O20" s="718">
        <v>1667.8270626045364</v>
      </c>
      <c r="P20" s="718">
        <v>14527.427564747944</v>
      </c>
      <c r="Q20" s="718">
        <v>961.41441862529018</v>
      </c>
      <c r="R20" s="718">
        <v>1091.6530372357245</v>
      </c>
      <c r="S20" s="718">
        <v>0</v>
      </c>
      <c r="T20" s="718">
        <v>2947.7077221226959</v>
      </c>
      <c r="U20" s="718">
        <v>1701.1811339416145</v>
      </c>
      <c r="V20" s="718">
        <v>1701.1836038566271</v>
      </c>
    </row>
    <row r="21" spans="1:22" ht="23.15" customHeight="1" x14ac:dyDescent="0.3">
      <c r="A21" s="634" t="s">
        <v>680</v>
      </c>
      <c r="B21" s="719"/>
      <c r="C21" s="719"/>
      <c r="D21" s="719"/>
      <c r="E21" s="719"/>
      <c r="F21" s="719"/>
      <c r="G21" s="719"/>
      <c r="H21" s="719"/>
      <c r="I21" s="719"/>
      <c r="J21" s="719"/>
      <c r="K21" s="719"/>
      <c r="L21" s="719"/>
      <c r="M21" s="719"/>
      <c r="N21" s="719"/>
      <c r="O21" s="719"/>
      <c r="P21" s="719"/>
      <c r="Q21" s="719"/>
      <c r="R21" s="719"/>
      <c r="S21" s="719"/>
      <c r="T21" s="719"/>
      <c r="U21" s="719"/>
      <c r="V21" s="719"/>
    </row>
    <row r="22" spans="1:22" ht="23.15" customHeight="1" x14ac:dyDescent="0.3">
      <c r="A22" s="635" t="s">
        <v>681</v>
      </c>
      <c r="B22" s="718">
        <v>354033.96101386991</v>
      </c>
      <c r="C22" s="718">
        <v>22333.653070123008</v>
      </c>
      <c r="D22" s="718">
        <v>26619.171595479456</v>
      </c>
      <c r="E22" s="718"/>
      <c r="F22" s="718">
        <v>82762.631850772072</v>
      </c>
      <c r="G22" s="718">
        <v>41176.860698801043</v>
      </c>
      <c r="H22" s="718">
        <v>41148.915121247781</v>
      </c>
      <c r="I22" s="718">
        <v>115720.93035644808</v>
      </c>
      <c r="J22" s="718">
        <v>7658.3256385592958</v>
      </c>
      <c r="K22" s="718">
        <v>8695.7656152355503</v>
      </c>
      <c r="L22" s="718"/>
      <c r="M22" s="718">
        <v>23480.514943379316</v>
      </c>
      <c r="N22" s="718">
        <v>13551.075209093742</v>
      </c>
      <c r="O22" s="718">
        <v>13551.094883661857</v>
      </c>
      <c r="P22" s="718">
        <v>118035.34896357705</v>
      </c>
      <c r="Q22" s="718">
        <v>7811.4921513304816</v>
      </c>
      <c r="R22" s="718">
        <v>8869.6809275402611</v>
      </c>
      <c r="S22" s="718"/>
      <c r="T22" s="718">
        <v>23950.125242246901</v>
      </c>
      <c r="U22" s="718">
        <v>13822.096713275618</v>
      </c>
      <c r="V22" s="718">
        <v>13822.116781335095</v>
      </c>
    </row>
    <row r="23" spans="1:22" ht="23.15" customHeight="1" x14ac:dyDescent="0.3">
      <c r="A23" s="635" t="s">
        <v>682</v>
      </c>
      <c r="B23" s="718"/>
      <c r="C23" s="718"/>
      <c r="D23" s="718"/>
      <c r="E23" s="718"/>
      <c r="F23" s="718"/>
      <c r="G23" s="718"/>
      <c r="H23" s="718"/>
      <c r="I23" s="718"/>
      <c r="J23" s="718"/>
      <c r="K23" s="718"/>
      <c r="L23" s="718"/>
      <c r="M23" s="718"/>
      <c r="N23" s="718"/>
      <c r="O23" s="718"/>
      <c r="P23" s="718"/>
      <c r="Q23" s="718"/>
      <c r="R23" s="718"/>
      <c r="S23" s="718"/>
      <c r="T23" s="718"/>
      <c r="U23" s="718"/>
      <c r="V23" s="718"/>
    </row>
    <row r="24" spans="1:22" ht="23.15" customHeight="1" x14ac:dyDescent="0.3">
      <c r="A24" s="635" t="s">
        <v>683</v>
      </c>
      <c r="B24" s="718">
        <v>317184.6153106385</v>
      </c>
      <c r="C24" s="718">
        <v>20009.072398708955</v>
      </c>
      <c r="D24" s="718">
        <v>23848.536107159645</v>
      </c>
      <c r="E24" s="718"/>
      <c r="F24" s="718">
        <v>74148.348566635686</v>
      </c>
      <c r="G24" s="718">
        <v>36890.999617794529</v>
      </c>
      <c r="H24" s="718">
        <v>36865.962733647932</v>
      </c>
      <c r="I24" s="718">
        <v>284124.79343477217</v>
      </c>
      <c r="J24" s="718">
        <v>18803.168825289653</v>
      </c>
      <c r="K24" s="718">
        <v>21350.352106362287</v>
      </c>
      <c r="L24" s="718"/>
      <c r="M24" s="718">
        <v>57650.732996012353</v>
      </c>
      <c r="N24" s="718">
        <v>33271.392070071488</v>
      </c>
      <c r="O24" s="718">
        <v>33271.440376221326</v>
      </c>
      <c r="P24" s="718">
        <v>289807.28930346761</v>
      </c>
      <c r="Q24" s="718">
        <v>19179.232201795447</v>
      </c>
      <c r="R24" s="718">
        <v>21777.359148489537</v>
      </c>
      <c r="S24" s="718"/>
      <c r="T24" s="718">
        <v>58803.747655932595</v>
      </c>
      <c r="U24" s="718">
        <v>33936.819911472914</v>
      </c>
      <c r="V24" s="718">
        <v>33936.869183745752</v>
      </c>
    </row>
    <row r="25" spans="1:22" ht="23.15" customHeight="1" x14ac:dyDescent="0.3">
      <c r="A25" s="634" t="s">
        <v>684</v>
      </c>
      <c r="B25" s="720">
        <v>671218.57632450841</v>
      </c>
      <c r="C25" s="720">
        <v>42342.725468831966</v>
      </c>
      <c r="D25" s="720">
        <v>50467.707702639105</v>
      </c>
      <c r="E25" s="720">
        <v>0</v>
      </c>
      <c r="F25" s="720">
        <v>156910.98041740776</v>
      </c>
      <c r="G25" s="720">
        <v>78067.860316595572</v>
      </c>
      <c r="H25" s="720">
        <v>78014.87785489572</v>
      </c>
      <c r="I25" s="720">
        <v>399845.72379122023</v>
      </c>
      <c r="J25" s="720">
        <v>26461.494463848947</v>
      </c>
      <c r="K25" s="720">
        <v>30046.117721597839</v>
      </c>
      <c r="L25" s="720">
        <v>0</v>
      </c>
      <c r="M25" s="720">
        <v>81131.247939391673</v>
      </c>
      <c r="N25" s="720">
        <v>46822.467279165227</v>
      </c>
      <c r="O25" s="720">
        <v>46822.535259883181</v>
      </c>
      <c r="P25" s="720">
        <v>407842.63826704468</v>
      </c>
      <c r="Q25" s="720">
        <v>26990.72435312593</v>
      </c>
      <c r="R25" s="720">
        <v>30647.0400760298</v>
      </c>
      <c r="S25" s="720">
        <v>0</v>
      </c>
      <c r="T25" s="720">
        <v>82753.872898179499</v>
      </c>
      <c r="U25" s="720">
        <v>47758.916624748534</v>
      </c>
      <c r="V25" s="720">
        <v>47758.98596508085</v>
      </c>
    </row>
    <row r="26" spans="1:22" ht="23.15" customHeight="1" x14ac:dyDescent="0.3">
      <c r="A26" s="634" t="s">
        <v>685</v>
      </c>
      <c r="B26" s="719"/>
      <c r="C26" s="719"/>
      <c r="D26" s="719"/>
      <c r="E26" s="719"/>
      <c r="F26" s="719"/>
      <c r="G26" s="719"/>
      <c r="H26" s="719"/>
      <c r="I26" s="719"/>
      <c r="J26" s="719"/>
      <c r="K26" s="719"/>
      <c r="L26" s="719"/>
      <c r="M26" s="719"/>
      <c r="N26" s="719"/>
      <c r="O26" s="719"/>
      <c r="P26" s="719"/>
      <c r="Q26" s="719"/>
      <c r="R26" s="719"/>
      <c r="S26" s="719"/>
      <c r="T26" s="719"/>
      <c r="U26" s="719"/>
      <c r="V26" s="719"/>
    </row>
    <row r="27" spans="1:22" ht="23.15" customHeight="1" x14ac:dyDescent="0.3">
      <c r="A27" s="635" t="s">
        <v>686</v>
      </c>
      <c r="B27" s="718"/>
      <c r="C27" s="718"/>
      <c r="D27" s="718"/>
      <c r="E27" s="718"/>
      <c r="F27" s="718"/>
      <c r="G27" s="718"/>
      <c r="H27" s="718"/>
      <c r="I27" s="718"/>
      <c r="J27" s="718"/>
      <c r="K27" s="718"/>
      <c r="L27" s="718"/>
      <c r="M27" s="718"/>
      <c r="N27" s="718"/>
      <c r="O27" s="718"/>
      <c r="P27" s="718"/>
      <c r="Q27" s="718"/>
      <c r="R27" s="718"/>
      <c r="S27" s="718"/>
      <c r="T27" s="718"/>
      <c r="U27" s="718"/>
      <c r="V27" s="718"/>
    </row>
    <row r="28" spans="1:22" ht="23.15" customHeight="1" x14ac:dyDescent="0.3">
      <c r="A28" s="635" t="s">
        <v>687</v>
      </c>
      <c r="B28" s="718"/>
      <c r="C28" s="718"/>
      <c r="D28" s="718"/>
      <c r="E28" s="718"/>
      <c r="F28" s="718"/>
      <c r="G28" s="718"/>
      <c r="H28" s="718"/>
      <c r="I28" s="718"/>
      <c r="J28" s="718"/>
      <c r="K28" s="718"/>
      <c r="L28" s="718"/>
      <c r="M28" s="718"/>
      <c r="N28" s="718"/>
      <c r="O28" s="718"/>
      <c r="P28" s="718"/>
      <c r="Q28" s="718"/>
      <c r="R28" s="718"/>
      <c r="S28" s="718"/>
      <c r="T28" s="718"/>
      <c r="U28" s="718"/>
      <c r="V28" s="718"/>
    </row>
    <row r="29" spans="1:22" ht="23.15" customHeight="1" x14ac:dyDescent="0.3">
      <c r="A29" s="634" t="s">
        <v>688</v>
      </c>
      <c r="B29" s="720">
        <v>0</v>
      </c>
      <c r="C29" s="720">
        <v>0</v>
      </c>
      <c r="D29" s="720">
        <v>0</v>
      </c>
      <c r="E29" s="720">
        <v>0</v>
      </c>
      <c r="F29" s="720">
        <v>0</v>
      </c>
      <c r="G29" s="720">
        <v>0</v>
      </c>
      <c r="H29" s="720">
        <v>0</v>
      </c>
      <c r="I29" s="720">
        <v>0</v>
      </c>
      <c r="J29" s="720">
        <v>0</v>
      </c>
      <c r="K29" s="720">
        <v>0</v>
      </c>
      <c r="L29" s="720">
        <v>0</v>
      </c>
      <c r="M29" s="720">
        <v>0</v>
      </c>
      <c r="N29" s="720">
        <v>0</v>
      </c>
      <c r="O29" s="720">
        <v>0</v>
      </c>
      <c r="P29" s="720">
        <v>0</v>
      </c>
      <c r="Q29" s="720">
        <v>0</v>
      </c>
      <c r="R29" s="720">
        <v>0</v>
      </c>
      <c r="S29" s="720">
        <v>0</v>
      </c>
      <c r="T29" s="720">
        <v>0</v>
      </c>
      <c r="U29" s="720">
        <v>0</v>
      </c>
      <c r="V29" s="720">
        <v>0</v>
      </c>
    </row>
    <row r="30" spans="1:22" ht="23.15" customHeight="1" x14ac:dyDescent="0.3">
      <c r="A30" s="635" t="s">
        <v>689</v>
      </c>
      <c r="B30" s="718">
        <v>0</v>
      </c>
      <c r="C30" s="718">
        <v>0</v>
      </c>
      <c r="D30" s="718">
        <v>0</v>
      </c>
      <c r="E30" s="718">
        <v>0</v>
      </c>
      <c r="F30" s="718">
        <v>0</v>
      </c>
      <c r="G30" s="718">
        <v>0</v>
      </c>
      <c r="H30" s="718">
        <v>0</v>
      </c>
      <c r="I30" s="718">
        <v>0</v>
      </c>
      <c r="J30" s="718">
        <v>0</v>
      </c>
      <c r="K30" s="718">
        <v>0</v>
      </c>
      <c r="L30" s="718">
        <v>0</v>
      </c>
      <c r="M30" s="718">
        <v>0</v>
      </c>
      <c r="N30" s="718">
        <v>0</v>
      </c>
      <c r="O30" s="718">
        <v>0</v>
      </c>
      <c r="P30" s="718">
        <v>0</v>
      </c>
      <c r="Q30" s="718">
        <v>0</v>
      </c>
      <c r="R30" s="718">
        <v>0</v>
      </c>
      <c r="S30" s="718">
        <v>0</v>
      </c>
      <c r="T30" s="718">
        <v>0</v>
      </c>
      <c r="U30" s="718">
        <v>0</v>
      </c>
      <c r="V30" s="718">
        <v>0</v>
      </c>
    </row>
    <row r="31" spans="1:22" ht="23.15" customHeight="1" x14ac:dyDescent="0.3">
      <c r="A31" s="634" t="s">
        <v>690</v>
      </c>
      <c r="B31" s="720">
        <v>5789593</v>
      </c>
      <c r="C31" s="720">
        <v>365227</v>
      </c>
      <c r="D31" s="720">
        <v>435309</v>
      </c>
      <c r="E31" s="720">
        <v>0</v>
      </c>
      <c r="F31" s="720">
        <v>1353435</v>
      </c>
      <c r="G31" s="720">
        <v>673374</v>
      </c>
      <c r="H31" s="720">
        <v>672917</v>
      </c>
      <c r="I31" s="720">
        <v>5881751.9999999991</v>
      </c>
      <c r="J31" s="720">
        <v>389250</v>
      </c>
      <c r="K31" s="720">
        <v>441980</v>
      </c>
      <c r="L31" s="720">
        <v>0</v>
      </c>
      <c r="M31" s="720">
        <v>1193445</v>
      </c>
      <c r="N31" s="720">
        <v>688760.99999999988</v>
      </c>
      <c r="O31" s="720">
        <v>688761.99999999988</v>
      </c>
      <c r="P31" s="720">
        <v>5999387.04</v>
      </c>
      <c r="Q31" s="720">
        <v>397035</v>
      </c>
      <c r="R31" s="720">
        <v>450819.60000000003</v>
      </c>
      <c r="S31" s="720">
        <v>0</v>
      </c>
      <c r="T31" s="720">
        <v>1217313.8999999999</v>
      </c>
      <c r="U31" s="720">
        <v>702536.21999999986</v>
      </c>
      <c r="V31" s="720">
        <v>702537.23999999987</v>
      </c>
    </row>
    <row r="32" spans="1:22" hidden="1" x14ac:dyDescent="0.3"/>
    <row r="33" spans="1:23" ht="15.45" hidden="1" x14ac:dyDescent="0.4">
      <c r="A33" s="636" t="s">
        <v>691</v>
      </c>
      <c r="R33" s="614" t="s">
        <v>634</v>
      </c>
      <c r="T33" s="614" t="s">
        <v>634</v>
      </c>
      <c r="V33" s="614" t="s">
        <v>634</v>
      </c>
    </row>
    <row r="34" spans="1:23" ht="15.45" hidden="1" x14ac:dyDescent="0.4">
      <c r="A34" s="637" t="s">
        <v>692</v>
      </c>
      <c r="B34" s="638"/>
      <c r="W34" s="639"/>
    </row>
    <row r="35" spans="1:23" hidden="1" x14ac:dyDescent="0.3"/>
    <row r="36" spans="1:23" hidden="1" x14ac:dyDescent="0.3"/>
    <row r="37" spans="1:23" hidden="1" x14ac:dyDescent="0.3"/>
    <row r="38" spans="1:23" hidden="1" x14ac:dyDescent="0.3"/>
    <row r="39" spans="1:23" hidden="1" x14ac:dyDescent="0.3"/>
    <row r="40" spans="1:23" hidden="1" x14ac:dyDescent="0.3"/>
    <row r="41" spans="1:23" hidden="1" x14ac:dyDescent="0.3"/>
    <row r="42" spans="1:23" hidden="1" x14ac:dyDescent="0.3"/>
    <row r="43" spans="1:23" hidden="1" x14ac:dyDescent="0.3"/>
    <row r="44" spans="1:23" hidden="1" x14ac:dyDescent="0.3"/>
    <row r="45" spans="1:23" hidden="1" x14ac:dyDescent="0.3"/>
    <row r="46" spans="1:23" hidden="1" x14ac:dyDescent="0.3"/>
    <row r="47" spans="1:23" hidden="1" x14ac:dyDescent="0.3"/>
    <row r="48" spans="1:23" hidden="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spans="1:22" hidden="1" x14ac:dyDescent="0.3"/>
    <row r="98" spans="1:22" hidden="1" x14ac:dyDescent="0.3"/>
    <row r="99" spans="1:22" hidden="1" x14ac:dyDescent="0.3"/>
    <row r="100" spans="1:22" hidden="1" x14ac:dyDescent="0.3"/>
    <row r="101" spans="1:22" hidden="1" x14ac:dyDescent="0.3"/>
    <row r="102" spans="1:22" hidden="1" x14ac:dyDescent="0.3"/>
    <row r="103" spans="1:22" hidden="1" x14ac:dyDescent="0.3"/>
    <row r="104" spans="1:22" hidden="1" x14ac:dyDescent="0.3">
      <c r="B104" s="868" t="s">
        <v>663</v>
      </c>
      <c r="C104" s="868" t="s">
        <v>664</v>
      </c>
      <c r="D104" s="868" t="s">
        <v>2</v>
      </c>
      <c r="E104" s="868" t="s">
        <v>3</v>
      </c>
      <c r="F104" s="868" t="s">
        <v>665</v>
      </c>
      <c r="G104" s="868" t="s">
        <v>666</v>
      </c>
      <c r="H104" s="868" t="s">
        <v>667</v>
      </c>
      <c r="I104" s="868" t="s">
        <v>663</v>
      </c>
      <c r="J104" s="868" t="s">
        <v>664</v>
      </c>
      <c r="K104" s="868" t="s">
        <v>2</v>
      </c>
      <c r="L104" s="868" t="s">
        <v>3</v>
      </c>
      <c r="M104" s="868" t="s">
        <v>665</v>
      </c>
      <c r="N104" s="868" t="s">
        <v>666</v>
      </c>
      <c r="O104" s="868" t="s">
        <v>667</v>
      </c>
      <c r="P104" s="868" t="s">
        <v>663</v>
      </c>
      <c r="Q104" s="868" t="s">
        <v>664</v>
      </c>
      <c r="R104" s="868" t="s">
        <v>2</v>
      </c>
      <c r="S104" s="868" t="s">
        <v>3</v>
      </c>
      <c r="T104" s="868" t="s">
        <v>665</v>
      </c>
      <c r="U104" s="868" t="s">
        <v>666</v>
      </c>
      <c r="V104" s="868" t="s">
        <v>667</v>
      </c>
    </row>
    <row r="105" spans="1:22" s="621" customFormat="1" ht="13.2" hidden="1" customHeight="1" x14ac:dyDescent="0.3">
      <c r="B105" s="869"/>
      <c r="C105" s="869"/>
      <c r="D105" s="869"/>
      <c r="E105" s="869"/>
      <c r="F105" s="869"/>
      <c r="G105" s="869"/>
      <c r="H105" s="869"/>
      <c r="I105" s="869"/>
      <c r="J105" s="869"/>
      <c r="K105" s="869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</row>
    <row r="106" spans="1:22" s="621" customFormat="1" hidden="1" x14ac:dyDescent="0.3">
      <c r="I106" s="640">
        <v>4923300</v>
      </c>
      <c r="J106" s="640">
        <v>158400</v>
      </c>
      <c r="K106" s="640">
        <v>468425</v>
      </c>
      <c r="L106" s="640">
        <v>0</v>
      </c>
      <c r="M106" s="640">
        <v>3329411</v>
      </c>
      <c r="N106" s="640">
        <v>564476</v>
      </c>
      <c r="O106" s="640">
        <v>564826</v>
      </c>
      <c r="P106" s="640">
        <v>5169465</v>
      </c>
      <c r="Q106" s="640">
        <v>166320</v>
      </c>
      <c r="R106" s="640">
        <v>491846.25</v>
      </c>
      <c r="S106" s="640">
        <v>0</v>
      </c>
      <c r="T106" s="640">
        <v>3495881.5500000003</v>
      </c>
      <c r="U106" s="640">
        <v>592699.80000000005</v>
      </c>
      <c r="V106" s="640">
        <v>593067.30000000005</v>
      </c>
    </row>
    <row r="107" spans="1:22" s="621" customFormat="1" hidden="1" x14ac:dyDescent="0.3">
      <c r="I107" s="640">
        <v>-958451.99999999907</v>
      </c>
      <c r="J107" s="640">
        <v>-230850</v>
      </c>
      <c r="K107" s="640">
        <v>26445</v>
      </c>
      <c r="L107" s="640">
        <v>0</v>
      </c>
      <c r="M107" s="640">
        <v>2135966</v>
      </c>
      <c r="N107" s="640">
        <v>-124284.99999999988</v>
      </c>
      <c r="O107" s="640">
        <v>-123935.99999999988</v>
      </c>
      <c r="P107" s="640">
        <v>-829922.04</v>
      </c>
      <c r="Q107" s="640">
        <v>-230715</v>
      </c>
      <c r="R107" s="640">
        <v>41026.649999999965</v>
      </c>
      <c r="S107" s="640">
        <v>0</v>
      </c>
      <c r="T107" s="640">
        <v>2278567.6500000004</v>
      </c>
      <c r="U107" s="640">
        <v>-109836.41999999981</v>
      </c>
      <c r="V107" s="640">
        <v>-109469.93999999983</v>
      </c>
    </row>
    <row r="108" spans="1:22" s="621" customFormat="1" hidden="1" x14ac:dyDescent="0.3"/>
    <row r="109" spans="1:22" s="621" customFormat="1" hidden="1" x14ac:dyDescent="0.3"/>
    <row r="110" spans="1:22" s="621" customFormat="1" ht="15.45" hidden="1" x14ac:dyDescent="0.4">
      <c r="A110" s="641" t="s">
        <v>636</v>
      </c>
      <c r="B110" s="642"/>
      <c r="C110" s="641"/>
    </row>
    <row r="111" spans="1:22" s="621" customFormat="1" ht="15.45" hidden="1" x14ac:dyDescent="0.4">
      <c r="A111" s="641" t="s">
        <v>638</v>
      </c>
      <c r="B111" s="642">
        <v>8319316</v>
      </c>
      <c r="C111" s="643">
        <v>0.49154331233723303</v>
      </c>
      <c r="D111" s="644" t="s">
        <v>693</v>
      </c>
      <c r="E111" s="644" t="s">
        <v>693</v>
      </c>
      <c r="F111" s="644" t="s">
        <v>693</v>
      </c>
      <c r="G111" s="644" t="s">
        <v>693</v>
      </c>
      <c r="H111" s="644" t="s">
        <v>693</v>
      </c>
    </row>
    <row r="112" spans="1:22" s="621" customFormat="1" ht="15.45" hidden="1" x14ac:dyDescent="0.4">
      <c r="A112" s="641" t="s">
        <v>639</v>
      </c>
      <c r="B112" s="642">
        <v>0</v>
      </c>
      <c r="C112" s="643">
        <v>0</v>
      </c>
    </row>
    <row r="113" spans="1:3" s="621" customFormat="1" ht="15.45" hidden="1" x14ac:dyDescent="0.4">
      <c r="A113" s="641" t="s">
        <v>640</v>
      </c>
      <c r="B113" s="642">
        <v>3694232</v>
      </c>
      <c r="C113" s="643">
        <v>0.21827215528562699</v>
      </c>
    </row>
    <row r="114" spans="1:3" s="621" customFormat="1" ht="15.45" hidden="1" x14ac:dyDescent="0.4">
      <c r="A114" s="641" t="s">
        <v>641</v>
      </c>
      <c r="B114" s="642">
        <v>34800</v>
      </c>
      <c r="C114" s="643">
        <v>2.0561434701285189E-3</v>
      </c>
    </row>
    <row r="115" spans="1:3" s="621" customFormat="1" ht="15.45" hidden="1" x14ac:dyDescent="0.4">
      <c r="A115" s="641" t="s">
        <v>642</v>
      </c>
      <c r="B115" s="642">
        <v>2714231</v>
      </c>
      <c r="C115" s="643">
        <v>0.16036920537558622</v>
      </c>
    </row>
    <row r="116" spans="1:3" s="621" customFormat="1" ht="15.45" hidden="1" x14ac:dyDescent="0.4">
      <c r="A116" s="641" t="s">
        <v>643</v>
      </c>
      <c r="B116" s="642">
        <v>133200</v>
      </c>
      <c r="C116" s="643">
        <v>7.8700663856643305E-3</v>
      </c>
    </row>
    <row r="117" spans="1:3" s="621" customFormat="1" ht="15.45" hidden="1" x14ac:dyDescent="0.4">
      <c r="A117" s="641" t="s">
        <v>644</v>
      </c>
      <c r="B117" s="642">
        <v>86521</v>
      </c>
      <c r="C117" s="643">
        <v>5.1120571603157933E-3</v>
      </c>
    </row>
    <row r="118" spans="1:3" s="621" customFormat="1" ht="15.45" hidden="1" x14ac:dyDescent="0.4">
      <c r="A118" s="641" t="s">
        <v>645</v>
      </c>
      <c r="B118" s="642">
        <v>1139928</v>
      </c>
      <c r="C118" s="643">
        <v>6.7352169931513287E-2</v>
      </c>
    </row>
    <row r="119" spans="1:3" s="621" customFormat="1" ht="15.45" hidden="1" x14ac:dyDescent="0.4">
      <c r="A119" s="641" t="s">
        <v>646</v>
      </c>
      <c r="B119" s="642">
        <v>802661</v>
      </c>
      <c r="C119" s="643">
        <v>4.7424890053931815E-2</v>
      </c>
    </row>
    <row r="120" spans="1:3" s="621" customFormat="1" ht="15.45" hidden="1" x14ac:dyDescent="0.4">
      <c r="A120" s="641" t="s">
        <v>647</v>
      </c>
      <c r="B120" s="642">
        <v>0</v>
      </c>
      <c r="C120" s="643">
        <v>0</v>
      </c>
    </row>
    <row r="121" spans="1:3" s="621" customFormat="1" ht="15.45" hidden="1" x14ac:dyDescent="0.4">
      <c r="A121" s="641" t="s">
        <v>648</v>
      </c>
      <c r="B121" s="642">
        <v>0</v>
      </c>
      <c r="C121" s="643">
        <v>0</v>
      </c>
    </row>
    <row r="122" spans="1:3" s="621" customFormat="1" ht="15.45" hidden="1" x14ac:dyDescent="0.4">
      <c r="A122" s="641" t="s">
        <v>649</v>
      </c>
      <c r="B122" s="642">
        <v>16924889</v>
      </c>
      <c r="C122" s="645">
        <v>1</v>
      </c>
    </row>
    <row r="123" spans="1:3" s="621" customFormat="1" ht="15.45" hidden="1" x14ac:dyDescent="0.4">
      <c r="A123" s="641"/>
      <c r="B123" s="642"/>
      <c r="C123" s="641"/>
    </row>
    <row r="124" spans="1:3" s="621" customFormat="1" ht="15.45" hidden="1" x14ac:dyDescent="0.4">
      <c r="A124" s="641"/>
      <c r="B124" s="642">
        <v>16924889</v>
      </c>
      <c r="C124" s="641" t="s">
        <v>694</v>
      </c>
    </row>
    <row r="125" spans="1:3" hidden="1" x14ac:dyDescent="0.3"/>
    <row r="126" spans="1:3" hidden="1" x14ac:dyDescent="0.3"/>
    <row r="127" spans="1:3" hidden="1" x14ac:dyDescent="0.3"/>
    <row r="129" spans="8:21" x14ac:dyDescent="0.3">
      <c r="H129" s="770"/>
      <c r="M129" s="770"/>
      <c r="N129" s="770"/>
      <c r="O129" s="708"/>
      <c r="P129" s="770"/>
      <c r="S129" s="770"/>
      <c r="U129" s="770"/>
    </row>
    <row r="130" spans="8:21" x14ac:dyDescent="0.3">
      <c r="N130" s="770"/>
      <c r="Q130" s="770"/>
    </row>
  </sheetData>
  <mergeCells count="42">
    <mergeCell ref="U104:U105"/>
    <mergeCell ref="V104:V105"/>
    <mergeCell ref="O104:O105"/>
    <mergeCell ref="P104:P105"/>
    <mergeCell ref="Q104:Q105"/>
    <mergeCell ref="R104:R105"/>
    <mergeCell ref="S104:S105"/>
    <mergeCell ref="T104:T105"/>
    <mergeCell ref="I104:I105"/>
    <mergeCell ref="J104:J105"/>
    <mergeCell ref="K104:K105"/>
    <mergeCell ref="L104:L105"/>
    <mergeCell ref="M104:M105"/>
    <mergeCell ref="N104:N105"/>
    <mergeCell ref="T7:T8"/>
    <mergeCell ref="U7:U8"/>
    <mergeCell ref="V7:V8"/>
    <mergeCell ref="B104:B105"/>
    <mergeCell ref="C104:C105"/>
    <mergeCell ref="D104:D105"/>
    <mergeCell ref="E104:E105"/>
    <mergeCell ref="F104:F105"/>
    <mergeCell ref="G104:G105"/>
    <mergeCell ref="H104:H105"/>
    <mergeCell ref="N7:N8"/>
    <mergeCell ref="O7:O8"/>
    <mergeCell ref="P7:P8"/>
    <mergeCell ref="Q7:Q8"/>
    <mergeCell ref="R7:R8"/>
    <mergeCell ref="S7:S8"/>
    <mergeCell ref="H7:H8"/>
    <mergeCell ref="I7:I8"/>
    <mergeCell ref="J7:J8"/>
    <mergeCell ref="K7:K8"/>
    <mergeCell ref="L7:L8"/>
    <mergeCell ref="M7:M8"/>
    <mergeCell ref="G7:G8"/>
    <mergeCell ref="B7:B8"/>
    <mergeCell ref="C7:C8"/>
    <mergeCell ref="D7:D8"/>
    <mergeCell ref="E7:E8"/>
    <mergeCell ref="F7:F8"/>
  </mergeCells>
  <pageMargins left="0" right="0" top="0" bottom="0" header="0" footer="0"/>
  <pageSetup paperSize="5" scale="42" firstPageNumber="63" orientation="landscape" useFirstPageNumber="1" r:id="rId1"/>
  <headerFoot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D96"/>
  <sheetViews>
    <sheetView workbookViewId="0">
      <selection sqref="A1:XFD1048576"/>
    </sheetView>
  </sheetViews>
  <sheetFormatPr defaultColWidth="12.69140625" defaultRowHeight="12.45" x14ac:dyDescent="0.3"/>
  <cols>
    <col min="1" max="1" width="32" style="593" customWidth="1"/>
    <col min="2" max="2" width="34.4609375" style="593" customWidth="1"/>
    <col min="3" max="3" width="34" style="593" customWidth="1"/>
    <col min="4" max="4" width="32" style="593" customWidth="1"/>
    <col min="5" max="16384" width="12.69140625" style="593"/>
  </cols>
  <sheetData>
    <row r="1" spans="1:4" ht="15" x14ac:dyDescent="0.35">
      <c r="A1" s="592" t="s">
        <v>39</v>
      </c>
      <c r="B1" s="594" t="s">
        <v>36</v>
      </c>
      <c r="C1" s="595" t="s">
        <v>368</v>
      </c>
      <c r="D1" s="595"/>
    </row>
    <row r="2" spans="1:4" ht="15" x14ac:dyDescent="0.35">
      <c r="A2" s="592" t="s">
        <v>695</v>
      </c>
      <c r="B2" s="592"/>
    </row>
    <row r="3" spans="1:4" ht="15" x14ac:dyDescent="0.35">
      <c r="A3" s="592" t="s">
        <v>696</v>
      </c>
      <c r="B3" s="592"/>
      <c r="D3" s="596"/>
    </row>
    <row r="4" spans="1:4" ht="12.9" customHeight="1" x14ac:dyDescent="0.3">
      <c r="A4" s="598"/>
      <c r="B4" s="600" t="s">
        <v>799</v>
      </c>
      <c r="C4" s="600" t="s">
        <v>799</v>
      </c>
      <c r="D4" s="600" t="s">
        <v>799</v>
      </c>
    </row>
    <row r="5" spans="1:4" ht="12.9" customHeight="1" x14ac:dyDescent="0.3">
      <c r="A5" s="601"/>
      <c r="B5" s="603" t="s">
        <v>574</v>
      </c>
      <c r="C5" s="603" t="s">
        <v>697</v>
      </c>
      <c r="D5" s="603" t="s">
        <v>698</v>
      </c>
    </row>
    <row r="6" spans="1:4" ht="12.9" customHeight="1" x14ac:dyDescent="0.3">
      <c r="A6" s="601" t="s">
        <v>574</v>
      </c>
      <c r="B6" s="603" t="s">
        <v>578</v>
      </c>
      <c r="C6" s="603" t="s">
        <v>699</v>
      </c>
      <c r="D6" s="603" t="s">
        <v>699</v>
      </c>
    </row>
    <row r="7" spans="1:4" ht="18" customHeight="1" x14ac:dyDescent="0.3">
      <c r="A7" s="601" t="s">
        <v>581</v>
      </c>
      <c r="B7" s="603" t="s">
        <v>241</v>
      </c>
      <c r="C7" s="603" t="s">
        <v>700</v>
      </c>
      <c r="D7" s="603" t="s">
        <v>701</v>
      </c>
    </row>
    <row r="8" spans="1:4" ht="15.9" customHeight="1" x14ac:dyDescent="0.3">
      <c r="A8" s="604" t="s">
        <v>586</v>
      </c>
      <c r="B8" s="605"/>
      <c r="C8" s="605"/>
      <c r="D8" s="605"/>
    </row>
    <row r="9" spans="1:4" ht="15.9" customHeight="1" x14ac:dyDescent="0.3">
      <c r="A9" s="606" t="s">
        <v>587</v>
      </c>
      <c r="B9" s="718">
        <v>5999387.04</v>
      </c>
      <c r="C9" s="646">
        <v>1</v>
      </c>
      <c r="D9" s="607"/>
    </row>
    <row r="10" spans="1:4" ht="15.9" customHeight="1" x14ac:dyDescent="0.3">
      <c r="A10" s="606" t="s">
        <v>590</v>
      </c>
      <c r="B10" s="718">
        <v>397035</v>
      </c>
      <c r="C10" s="646">
        <v>1</v>
      </c>
      <c r="D10" s="607"/>
    </row>
    <row r="11" spans="1:4" ht="15.9" customHeight="1" x14ac:dyDescent="0.3">
      <c r="A11" s="606" t="s">
        <v>593</v>
      </c>
      <c r="B11" s="718">
        <v>450819.60000000003</v>
      </c>
      <c r="C11" s="646">
        <v>1</v>
      </c>
      <c r="D11" s="607"/>
    </row>
    <row r="12" spans="1:4" ht="15.9" customHeight="1" x14ac:dyDescent="0.3">
      <c r="A12" s="606" t="s">
        <v>596</v>
      </c>
      <c r="B12" s="718">
        <v>0</v>
      </c>
      <c r="C12" s="646">
        <v>1</v>
      </c>
      <c r="D12" s="607"/>
    </row>
    <row r="13" spans="1:4" ht="15.9" customHeight="1" x14ac:dyDescent="0.3">
      <c r="A13" s="606" t="s">
        <v>598</v>
      </c>
      <c r="B13" s="718">
        <v>0</v>
      </c>
      <c r="C13" s="646">
        <v>1</v>
      </c>
      <c r="D13" s="607"/>
    </row>
    <row r="14" spans="1:4" ht="15.9" customHeight="1" x14ac:dyDescent="0.3">
      <c r="A14" s="606" t="s">
        <v>600</v>
      </c>
      <c r="B14" s="718">
        <v>0</v>
      </c>
      <c r="C14" s="646">
        <v>1</v>
      </c>
      <c r="D14" s="607"/>
    </row>
    <row r="15" spans="1:4" ht="15.9" customHeight="1" x14ac:dyDescent="0.3">
      <c r="A15" s="606" t="s">
        <v>602</v>
      </c>
      <c r="B15" s="718">
        <v>0</v>
      </c>
      <c r="C15" s="646">
        <v>1</v>
      </c>
      <c r="D15" s="607"/>
    </row>
    <row r="16" spans="1:4" ht="15.9" customHeight="1" x14ac:dyDescent="0.3">
      <c r="A16" s="606" t="s">
        <v>604</v>
      </c>
      <c r="B16" s="718">
        <v>0</v>
      </c>
      <c r="C16" s="646">
        <v>1</v>
      </c>
      <c r="D16" s="607"/>
    </row>
    <row r="17" spans="1:4" ht="15.9" customHeight="1" x14ac:dyDescent="0.3">
      <c r="A17" s="610" t="s">
        <v>702</v>
      </c>
      <c r="B17" s="605"/>
      <c r="C17" s="605"/>
      <c r="D17" s="605"/>
    </row>
    <row r="18" spans="1:4" ht="15.9" customHeight="1" x14ac:dyDescent="0.3">
      <c r="A18" s="606" t="s">
        <v>607</v>
      </c>
      <c r="B18" s="718">
        <v>702536.22</v>
      </c>
      <c r="C18" s="646">
        <v>1</v>
      </c>
      <c r="D18" s="607"/>
    </row>
    <row r="19" spans="1:4" ht="15.9" customHeight="1" x14ac:dyDescent="0.3">
      <c r="A19" s="606" t="s">
        <v>610</v>
      </c>
      <c r="B19" s="718">
        <v>702537.24</v>
      </c>
      <c r="C19" s="646">
        <v>1</v>
      </c>
      <c r="D19" s="607"/>
    </row>
    <row r="20" spans="1:4" ht="15.9" customHeight="1" x14ac:dyDescent="0.3">
      <c r="A20" s="611" t="s">
        <v>612</v>
      </c>
      <c r="B20" s="605"/>
      <c r="C20" s="605"/>
      <c r="D20" s="605"/>
    </row>
    <row r="21" spans="1:4" ht="15.9" customHeight="1" x14ac:dyDescent="0.3">
      <c r="A21" s="606" t="s">
        <v>613</v>
      </c>
      <c r="B21" s="718">
        <v>0</v>
      </c>
      <c r="C21" s="607"/>
      <c r="D21" s="607"/>
    </row>
    <row r="22" spans="1:4" ht="15.9" customHeight="1" x14ac:dyDescent="0.3">
      <c r="A22" s="606" t="s">
        <v>613</v>
      </c>
      <c r="B22" s="718">
        <v>0</v>
      </c>
      <c r="C22" s="607"/>
      <c r="D22" s="607"/>
    </row>
    <row r="23" spans="1:4" ht="15.9" customHeight="1" x14ac:dyDescent="0.3">
      <c r="A23" s="611" t="s">
        <v>616</v>
      </c>
      <c r="B23" s="771"/>
      <c r="C23" s="771"/>
      <c r="D23" s="605"/>
    </row>
    <row r="24" spans="1:4" ht="15.9" customHeight="1" x14ac:dyDescent="0.3">
      <c r="A24" s="606" t="s">
        <v>617</v>
      </c>
      <c r="B24" s="718">
        <v>0</v>
      </c>
      <c r="C24" s="646">
        <v>1</v>
      </c>
      <c r="D24" s="607"/>
    </row>
    <row r="25" spans="1:4" ht="15.9" customHeight="1" x14ac:dyDescent="0.3">
      <c r="A25" s="606" t="s">
        <v>613</v>
      </c>
      <c r="B25" s="718">
        <v>0</v>
      </c>
      <c r="C25" s="607"/>
      <c r="D25" s="607"/>
    </row>
    <row r="26" spans="1:4" ht="15.9" customHeight="1" x14ac:dyDescent="0.3">
      <c r="A26" s="611" t="s">
        <v>620</v>
      </c>
      <c r="B26" s="605"/>
      <c r="C26" s="605"/>
      <c r="D26" s="605"/>
    </row>
    <row r="27" spans="1:4" ht="15.9" customHeight="1" x14ac:dyDescent="0.3">
      <c r="A27" s="606" t="s">
        <v>613</v>
      </c>
      <c r="B27" s="718">
        <v>0</v>
      </c>
      <c r="C27" s="607"/>
      <c r="D27" s="607"/>
    </row>
    <row r="28" spans="1:4" ht="15.9" customHeight="1" x14ac:dyDescent="0.3">
      <c r="A28" s="606" t="s">
        <v>613</v>
      </c>
      <c r="B28" s="718">
        <v>0</v>
      </c>
      <c r="C28" s="607"/>
      <c r="D28" s="607"/>
    </row>
    <row r="29" spans="1:4" ht="15.9" customHeight="1" x14ac:dyDescent="0.3">
      <c r="A29" s="611" t="s">
        <v>623</v>
      </c>
      <c r="B29" s="605"/>
      <c r="C29" s="605"/>
      <c r="D29" s="605"/>
    </row>
    <row r="30" spans="1:4" ht="15.9" customHeight="1" x14ac:dyDescent="0.3">
      <c r="A30" s="606" t="s">
        <v>624</v>
      </c>
      <c r="B30" s="718">
        <v>1217313.8999999999</v>
      </c>
      <c r="C30" s="646">
        <v>1</v>
      </c>
      <c r="D30" s="607"/>
    </row>
    <row r="31" spans="1:4" ht="15.9" customHeight="1" x14ac:dyDescent="0.3">
      <c r="A31" s="606" t="s">
        <v>626</v>
      </c>
      <c r="B31" s="718">
        <v>0</v>
      </c>
      <c r="C31" s="607"/>
      <c r="D31" s="607"/>
    </row>
    <row r="32" spans="1:4" ht="15.9" customHeight="1" x14ac:dyDescent="0.3">
      <c r="A32" s="606" t="s">
        <v>626</v>
      </c>
      <c r="B32" s="718">
        <v>0</v>
      </c>
      <c r="C32" s="607"/>
      <c r="D32" s="607"/>
    </row>
    <row r="33" spans="1:4" ht="15.9" customHeight="1" x14ac:dyDescent="0.3">
      <c r="A33" s="606" t="s">
        <v>626</v>
      </c>
      <c r="B33" s="718">
        <v>0</v>
      </c>
      <c r="C33" s="607"/>
      <c r="D33" s="607"/>
    </row>
    <row r="34" spans="1:4" ht="15.9" customHeight="1" x14ac:dyDescent="0.3">
      <c r="A34" s="606" t="s">
        <v>626</v>
      </c>
      <c r="B34" s="718">
        <v>0</v>
      </c>
      <c r="C34" s="607"/>
      <c r="D34" s="607"/>
    </row>
    <row r="35" spans="1:4" ht="15.9" customHeight="1" x14ac:dyDescent="0.3">
      <c r="A35" s="606" t="s">
        <v>626</v>
      </c>
      <c r="B35" s="718">
        <v>0</v>
      </c>
      <c r="C35" s="607"/>
      <c r="D35" s="607"/>
    </row>
    <row r="36" spans="1:4" s="638" customFormat="1" ht="15.9" customHeight="1" x14ac:dyDescent="0.3">
      <c r="A36" s="831"/>
      <c r="B36" s="832">
        <v>9469629</v>
      </c>
      <c r="C36" s="833"/>
      <c r="D36" s="833"/>
    </row>
    <row r="37" spans="1:4" ht="12.9" hidden="1" customHeight="1" x14ac:dyDescent="0.3"/>
    <row r="38" spans="1:4" ht="12.9" hidden="1" customHeight="1" x14ac:dyDescent="0.3">
      <c r="A38" s="613" t="s">
        <v>633</v>
      </c>
    </row>
    <row r="39" spans="1:4" hidden="1" x14ac:dyDescent="0.3"/>
    <row r="40" spans="1:4" hidden="1" x14ac:dyDescent="0.3"/>
    <row r="41" spans="1:4" hidden="1" x14ac:dyDescent="0.3"/>
    <row r="42" spans="1:4" hidden="1" x14ac:dyDescent="0.3"/>
    <row r="43" spans="1:4" hidden="1" x14ac:dyDescent="0.3"/>
    <row r="44" spans="1:4" hidden="1" x14ac:dyDescent="0.3"/>
    <row r="45" spans="1:4" hidden="1" x14ac:dyDescent="0.3"/>
    <row r="46" spans="1:4" hidden="1" x14ac:dyDescent="0.3"/>
    <row r="47" spans="1:4" hidden="1" x14ac:dyDescent="0.3"/>
    <row r="48" spans="1:4" hidden="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</sheetData>
  <pageMargins left="0.7" right="0.7" top="0.75" bottom="0.75" header="0.3" footer="0.3"/>
  <pageSetup scale="89" firstPageNumber="64" orientation="landscape" useFirstPageNumber="1" r:id="rId1"/>
  <headerFoot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69140625" style="6" customWidth="1"/>
    <col min="2" max="2" width="58.69140625" style="6" customWidth="1"/>
    <col min="3" max="3" width="23.53515625" style="6" customWidth="1"/>
    <col min="4" max="4" width="27" style="6" customWidth="1"/>
    <col min="5" max="5" width="22.84375" style="6" customWidth="1"/>
    <col min="6" max="6" width="21.4609375" style="6" customWidth="1"/>
    <col min="7" max="7" width="24.84375" style="6" customWidth="1"/>
    <col min="8" max="8" width="20.07421875" style="6" customWidth="1"/>
    <col min="9" max="9" width="22.84375" style="6" customWidth="1"/>
    <col min="10" max="16384" width="9.07421875" style="6"/>
  </cols>
  <sheetData>
    <row r="1" spans="1:9" ht="25.2" customHeight="1" x14ac:dyDescent="0.35">
      <c r="A1" s="4" t="s">
        <v>39</v>
      </c>
      <c r="B1" s="5"/>
      <c r="C1" s="5"/>
      <c r="D1" s="5"/>
      <c r="G1" s="391" t="s">
        <v>19</v>
      </c>
      <c r="H1" s="7" t="s">
        <v>368</v>
      </c>
      <c r="I1" s="7"/>
    </row>
    <row r="2" spans="1:9" ht="25.2" customHeight="1" thickBot="1" x14ac:dyDescent="0.4">
      <c r="A2" s="4" t="s">
        <v>202</v>
      </c>
      <c r="B2" s="5"/>
      <c r="C2" s="11"/>
      <c r="D2" s="11"/>
      <c r="E2" s="11"/>
      <c r="G2" s="4"/>
      <c r="H2" s="20"/>
      <c r="I2" s="20"/>
    </row>
    <row r="3" spans="1:9" ht="25.2" customHeight="1" thickBot="1" x14ac:dyDescent="0.4">
      <c r="A3" s="4" t="s">
        <v>203</v>
      </c>
      <c r="B3" s="343"/>
      <c r="C3" s="876" t="s">
        <v>806</v>
      </c>
      <c r="D3" s="877"/>
      <c r="E3" s="877"/>
      <c r="F3" s="877"/>
      <c r="G3" s="877"/>
      <c r="H3" s="877"/>
      <c r="I3" s="878"/>
    </row>
    <row r="4" spans="1:9" ht="25.2" customHeight="1" x14ac:dyDescent="0.35">
      <c r="A4" s="873" t="s">
        <v>35</v>
      </c>
      <c r="B4" s="870" t="s">
        <v>204</v>
      </c>
      <c r="C4" s="879" t="s">
        <v>363</v>
      </c>
      <c r="D4" s="879" t="s">
        <v>238</v>
      </c>
      <c r="E4" s="879" t="s">
        <v>239</v>
      </c>
      <c r="F4" s="879" t="s">
        <v>244</v>
      </c>
      <c r="G4" s="879" t="s">
        <v>240</v>
      </c>
      <c r="H4" s="882" t="s">
        <v>362</v>
      </c>
      <c r="I4" s="885" t="s">
        <v>205</v>
      </c>
    </row>
    <row r="5" spans="1:9" ht="25.2" customHeight="1" x14ac:dyDescent="0.35">
      <c r="A5" s="874"/>
      <c r="B5" s="871"/>
      <c r="C5" s="880"/>
      <c r="D5" s="880"/>
      <c r="E5" s="880"/>
      <c r="F5" s="880"/>
      <c r="G5" s="880"/>
      <c r="H5" s="883"/>
      <c r="I5" s="886"/>
    </row>
    <row r="6" spans="1:9" ht="25.2" customHeight="1" thickBot="1" x14ac:dyDescent="0.4">
      <c r="A6" s="875"/>
      <c r="B6" s="872"/>
      <c r="C6" s="881"/>
      <c r="D6" s="881"/>
      <c r="E6" s="881"/>
      <c r="F6" s="881"/>
      <c r="G6" s="881"/>
      <c r="H6" s="884"/>
      <c r="I6" s="887"/>
    </row>
    <row r="7" spans="1:9" ht="25.2" customHeight="1" x14ac:dyDescent="0.35">
      <c r="A7" s="392"/>
      <c r="B7" s="24" t="s">
        <v>6</v>
      </c>
      <c r="C7" s="721">
        <v>0</v>
      </c>
      <c r="D7" s="721">
        <v>0</v>
      </c>
      <c r="E7" s="721">
        <v>0</v>
      </c>
      <c r="F7" s="721">
        <v>0</v>
      </c>
      <c r="G7" s="722" t="s">
        <v>237</v>
      </c>
      <c r="H7" s="721">
        <v>0</v>
      </c>
      <c r="I7" s="723">
        <v>0</v>
      </c>
    </row>
    <row r="8" spans="1:9" ht="25.2" customHeight="1" x14ac:dyDescent="0.35">
      <c r="A8" s="392" t="s">
        <v>207</v>
      </c>
      <c r="B8" s="24" t="s">
        <v>7</v>
      </c>
      <c r="C8" s="724" t="s">
        <v>208</v>
      </c>
      <c r="D8" s="724" t="s">
        <v>209</v>
      </c>
      <c r="E8" s="724" t="s">
        <v>210</v>
      </c>
      <c r="F8" s="724" t="s">
        <v>210</v>
      </c>
      <c r="G8" s="725" t="s">
        <v>206</v>
      </c>
      <c r="H8" s="721">
        <v>0</v>
      </c>
      <c r="I8" s="723">
        <v>0</v>
      </c>
    </row>
    <row r="9" spans="1:9" ht="25.2" customHeight="1" x14ac:dyDescent="0.35">
      <c r="A9" s="392" t="s">
        <v>211</v>
      </c>
      <c r="B9" s="24" t="s">
        <v>212</v>
      </c>
      <c r="C9" s="721">
        <v>0</v>
      </c>
      <c r="D9" s="721">
        <v>0</v>
      </c>
      <c r="E9" s="721">
        <v>0</v>
      </c>
      <c r="F9" s="721">
        <v>0</v>
      </c>
      <c r="G9" s="725" t="s">
        <v>206</v>
      </c>
      <c r="H9" s="721">
        <v>0</v>
      </c>
      <c r="I9" s="723">
        <v>0</v>
      </c>
    </row>
    <row r="10" spans="1:9" ht="25.2" customHeight="1" x14ac:dyDescent="0.35">
      <c r="A10" s="392" t="s">
        <v>213</v>
      </c>
      <c r="B10" s="24" t="s">
        <v>8</v>
      </c>
      <c r="C10" s="721">
        <v>0</v>
      </c>
      <c r="D10" s="721">
        <v>0</v>
      </c>
      <c r="E10" s="721">
        <v>0</v>
      </c>
      <c r="F10" s="721">
        <v>0</v>
      </c>
      <c r="G10" s="725" t="s">
        <v>206</v>
      </c>
      <c r="H10" s="721">
        <v>0</v>
      </c>
      <c r="I10" s="723">
        <v>0</v>
      </c>
    </row>
    <row r="11" spans="1:9" ht="25.2" customHeight="1" x14ac:dyDescent="0.35">
      <c r="A11" s="392" t="s">
        <v>211</v>
      </c>
      <c r="B11" s="24" t="s">
        <v>214</v>
      </c>
      <c r="C11" s="724" t="s">
        <v>208</v>
      </c>
      <c r="D11" s="724" t="s">
        <v>215</v>
      </c>
      <c r="E11" s="724" t="s">
        <v>208</v>
      </c>
      <c r="F11" s="724" t="s">
        <v>208</v>
      </c>
      <c r="G11" s="725" t="s">
        <v>206</v>
      </c>
      <c r="H11" s="721">
        <v>0</v>
      </c>
      <c r="I11" s="723">
        <v>0</v>
      </c>
    </row>
    <row r="12" spans="1:9" ht="25.2" customHeight="1" x14ac:dyDescent="0.35">
      <c r="A12" s="392" t="s">
        <v>216</v>
      </c>
      <c r="B12" s="24" t="s">
        <v>217</v>
      </c>
      <c r="C12" s="724" t="s">
        <v>208</v>
      </c>
      <c r="D12" s="721">
        <v>197234</v>
      </c>
      <c r="E12" s="724" t="s">
        <v>210</v>
      </c>
      <c r="F12" s="721">
        <v>135530</v>
      </c>
      <c r="G12" s="725" t="s">
        <v>206</v>
      </c>
      <c r="H12" s="721">
        <v>0</v>
      </c>
      <c r="I12" s="723">
        <v>332764</v>
      </c>
    </row>
    <row r="13" spans="1:9" ht="25.2" customHeight="1" x14ac:dyDescent="0.35">
      <c r="A13" s="392" t="s">
        <v>218</v>
      </c>
      <c r="B13" s="24" t="s">
        <v>9</v>
      </c>
      <c r="C13" s="721">
        <v>0</v>
      </c>
      <c r="D13" s="721">
        <v>0</v>
      </c>
      <c r="E13" s="721">
        <v>0</v>
      </c>
      <c r="F13" s="721">
        <v>0</v>
      </c>
      <c r="G13" s="725" t="s">
        <v>206</v>
      </c>
      <c r="H13" s="721">
        <v>0</v>
      </c>
      <c r="I13" s="723">
        <v>0</v>
      </c>
    </row>
    <row r="14" spans="1:9" ht="25.2" customHeight="1" x14ac:dyDescent="0.35">
      <c r="A14" s="392" t="s">
        <v>211</v>
      </c>
      <c r="B14" s="24" t="s">
        <v>10</v>
      </c>
      <c r="C14" s="721">
        <v>0</v>
      </c>
      <c r="D14" s="721">
        <v>0</v>
      </c>
      <c r="E14" s="721">
        <v>0</v>
      </c>
      <c r="F14" s="721">
        <v>0</v>
      </c>
      <c r="G14" s="725" t="s">
        <v>206</v>
      </c>
      <c r="H14" s="721">
        <v>0</v>
      </c>
      <c r="I14" s="723">
        <v>0</v>
      </c>
    </row>
    <row r="15" spans="1:9" ht="25.2" customHeight="1" x14ac:dyDescent="0.35">
      <c r="A15" s="392"/>
      <c r="B15" s="24" t="s">
        <v>11</v>
      </c>
      <c r="C15" s="721">
        <v>0</v>
      </c>
      <c r="D15" s="721">
        <v>0</v>
      </c>
      <c r="E15" s="721">
        <v>0</v>
      </c>
      <c r="F15" s="721">
        <v>0</v>
      </c>
      <c r="G15" s="725" t="s">
        <v>206</v>
      </c>
      <c r="H15" s="721">
        <v>0</v>
      </c>
      <c r="I15" s="723">
        <v>0</v>
      </c>
    </row>
    <row r="16" spans="1:9" ht="25.2" customHeight="1" x14ac:dyDescent="0.35">
      <c r="A16" s="392"/>
      <c r="B16" s="24" t="s">
        <v>12</v>
      </c>
      <c r="C16" s="721">
        <v>0</v>
      </c>
      <c r="D16" s="721">
        <v>0</v>
      </c>
      <c r="E16" s="721">
        <v>0</v>
      </c>
      <c r="F16" s="721">
        <v>0</v>
      </c>
      <c r="G16" s="725" t="s">
        <v>206</v>
      </c>
      <c r="H16" s="721">
        <v>0</v>
      </c>
      <c r="I16" s="723">
        <v>0</v>
      </c>
    </row>
    <row r="17" spans="1:9" ht="25.2" customHeight="1" x14ac:dyDescent="0.35">
      <c r="A17" s="392" t="s">
        <v>142</v>
      </c>
      <c r="B17" s="24" t="s">
        <v>13</v>
      </c>
      <c r="C17" s="721">
        <v>0</v>
      </c>
      <c r="D17" s="721">
        <v>0</v>
      </c>
      <c r="E17" s="721">
        <v>0</v>
      </c>
      <c r="F17" s="721">
        <v>0</v>
      </c>
      <c r="G17" s="721">
        <v>0</v>
      </c>
      <c r="H17" s="721">
        <v>0</v>
      </c>
      <c r="I17" s="723">
        <v>0</v>
      </c>
    </row>
    <row r="18" spans="1:9" ht="25.2" customHeight="1" x14ac:dyDescent="0.35">
      <c r="A18" s="392" t="s">
        <v>142</v>
      </c>
      <c r="B18" s="24" t="s">
        <v>219</v>
      </c>
      <c r="C18" s="721">
        <v>0</v>
      </c>
      <c r="D18" s="721">
        <v>0</v>
      </c>
      <c r="E18" s="721">
        <v>0</v>
      </c>
      <c r="F18" s="721">
        <v>0</v>
      </c>
      <c r="G18" s="725" t="s">
        <v>206</v>
      </c>
      <c r="H18" s="721">
        <v>0</v>
      </c>
      <c r="I18" s="723">
        <v>0</v>
      </c>
    </row>
    <row r="19" spans="1:9" ht="25.2" customHeight="1" x14ac:dyDescent="0.35">
      <c r="A19" s="23" t="s">
        <v>220</v>
      </c>
      <c r="B19" s="24" t="s">
        <v>14</v>
      </c>
      <c r="C19" s="721">
        <v>0</v>
      </c>
      <c r="D19" s="721">
        <v>0</v>
      </c>
      <c r="E19" s="721">
        <v>0</v>
      </c>
      <c r="F19" s="721">
        <v>0</v>
      </c>
      <c r="G19" s="725" t="s">
        <v>206</v>
      </c>
      <c r="H19" s="721">
        <v>0</v>
      </c>
      <c r="I19" s="723">
        <v>0</v>
      </c>
    </row>
    <row r="20" spans="1:9" ht="25.2" customHeight="1" x14ac:dyDescent="0.35">
      <c r="A20" s="23" t="s">
        <v>221</v>
      </c>
      <c r="B20" s="24" t="s">
        <v>222</v>
      </c>
      <c r="C20" s="721">
        <v>0</v>
      </c>
      <c r="D20" s="721">
        <v>0</v>
      </c>
      <c r="E20" s="721">
        <v>0</v>
      </c>
      <c r="F20" s="721">
        <v>0</v>
      </c>
      <c r="G20" s="725" t="s">
        <v>206</v>
      </c>
      <c r="H20" s="721">
        <v>0</v>
      </c>
      <c r="I20" s="723">
        <v>0</v>
      </c>
    </row>
    <row r="21" spans="1:9" ht="25.2" customHeight="1" x14ac:dyDescent="0.35">
      <c r="A21" s="23" t="s">
        <v>223</v>
      </c>
      <c r="B21" s="22" t="s">
        <v>15</v>
      </c>
      <c r="C21" s="721">
        <v>0</v>
      </c>
      <c r="D21" s="721">
        <v>0</v>
      </c>
      <c r="E21" s="721">
        <v>0</v>
      </c>
      <c r="F21" s="721">
        <v>0</v>
      </c>
      <c r="G21" s="725" t="s">
        <v>206</v>
      </c>
      <c r="H21" s="721">
        <v>0</v>
      </c>
      <c r="I21" s="723">
        <v>0</v>
      </c>
    </row>
    <row r="22" spans="1:9" ht="25.2" customHeight="1" x14ac:dyDescent="0.35">
      <c r="A22" s="23"/>
      <c r="B22" s="22" t="s">
        <v>16</v>
      </c>
      <c r="C22" s="721">
        <v>0</v>
      </c>
      <c r="D22" s="721">
        <v>0</v>
      </c>
      <c r="E22" s="721">
        <v>0</v>
      </c>
      <c r="F22" s="721">
        <v>0</v>
      </c>
      <c r="G22" s="721">
        <v>0</v>
      </c>
      <c r="H22" s="721">
        <v>0</v>
      </c>
      <c r="I22" s="723">
        <v>0</v>
      </c>
    </row>
    <row r="23" spans="1:9" ht="25.2" customHeight="1" thickBot="1" x14ac:dyDescent="0.4">
      <c r="A23" s="25"/>
      <c r="B23" s="26" t="s">
        <v>224</v>
      </c>
      <c r="C23" s="726">
        <v>0</v>
      </c>
      <c r="D23" s="726">
        <v>197234</v>
      </c>
      <c r="E23" s="726">
        <v>0</v>
      </c>
      <c r="F23" s="726">
        <v>135530</v>
      </c>
      <c r="G23" s="726">
        <v>0</v>
      </c>
      <c r="H23" s="726">
        <v>0</v>
      </c>
      <c r="I23" s="727">
        <v>332764</v>
      </c>
    </row>
    <row r="24" spans="1:9" ht="15" customHeight="1" thickTop="1" x14ac:dyDescent="0.35"/>
    <row r="25" spans="1:9" ht="15" customHeight="1" x14ac:dyDescent="0.35">
      <c r="A25" s="6" t="s">
        <v>35</v>
      </c>
    </row>
    <row r="26" spans="1:9" ht="15" customHeight="1" x14ac:dyDescent="0.35">
      <c r="A26" s="6" t="s">
        <v>236</v>
      </c>
    </row>
    <row r="27" spans="1:9" ht="15" customHeight="1" x14ac:dyDescent="0.35">
      <c r="A27" s="6" t="s">
        <v>35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65" fitToHeight="0" orientation="landscape" useFirstPageNumber="1" r:id="rId1"/>
  <headerFooter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8.4609375" style="10" customWidth="1"/>
    <col min="2" max="2" width="32.69140625" style="10" customWidth="1"/>
    <col min="3" max="3" width="23.69140625" style="10" customWidth="1"/>
    <col min="4" max="5" width="22.53515625" style="10" customWidth="1"/>
    <col min="6" max="6" width="22.07421875" style="10" customWidth="1"/>
    <col min="7" max="7" width="21.53515625" style="10" customWidth="1"/>
    <col min="8" max="8" width="21.07421875" style="10" customWidth="1"/>
    <col min="9" max="9" width="22.53515625" style="10" customWidth="1"/>
    <col min="10" max="10" width="21.53515625" style="10" customWidth="1"/>
    <col min="11" max="11" width="9.07421875" style="10"/>
    <col min="12" max="12" width="9.53515625" style="10" bestFit="1" customWidth="1"/>
    <col min="13" max="16384" width="9.07421875" style="10"/>
  </cols>
  <sheetData>
    <row r="1" spans="1:16" ht="25.2" customHeight="1" x14ac:dyDescent="0.35">
      <c r="A1" s="4" t="s">
        <v>39</v>
      </c>
      <c r="B1" s="5"/>
      <c r="C1" s="5"/>
      <c r="D1" s="5"/>
      <c r="E1" s="5"/>
      <c r="F1" s="391" t="s">
        <v>19</v>
      </c>
      <c r="G1" s="7" t="s">
        <v>368</v>
      </c>
      <c r="H1" s="8"/>
      <c r="I1" s="9"/>
      <c r="J1" s="5"/>
      <c r="K1" s="6"/>
      <c r="L1" s="6"/>
      <c r="M1" s="6"/>
      <c r="N1" s="6"/>
      <c r="O1" s="6"/>
      <c r="P1" s="6"/>
    </row>
    <row r="2" spans="1:16" ht="25.2" customHeight="1" thickBot="1" x14ac:dyDescent="0.4">
      <c r="A2" s="4" t="s">
        <v>225</v>
      </c>
      <c r="B2" s="5"/>
      <c r="C2" s="5"/>
      <c r="D2" s="5"/>
      <c r="E2" s="5"/>
      <c r="F2" s="4"/>
      <c r="G2" s="12"/>
      <c r="H2" s="12"/>
      <c r="I2" s="13"/>
      <c r="J2" s="4"/>
      <c r="K2" s="6"/>
      <c r="L2" s="6"/>
      <c r="M2" s="6"/>
      <c r="N2" s="6"/>
      <c r="O2" s="6"/>
      <c r="P2" s="6"/>
    </row>
    <row r="3" spans="1:16" ht="25.2" customHeight="1" thickBot="1" x14ac:dyDescent="0.4">
      <c r="A3" s="14" t="s">
        <v>226</v>
      </c>
      <c r="B3" s="891" t="s">
        <v>806</v>
      </c>
      <c r="C3" s="892"/>
      <c r="D3" s="892"/>
      <c r="E3" s="892"/>
      <c r="F3" s="892"/>
      <c r="G3" s="892"/>
      <c r="H3" s="892"/>
      <c r="I3" s="892"/>
      <c r="J3" s="893"/>
      <c r="K3" s="6"/>
      <c r="L3" s="6"/>
      <c r="M3" s="6"/>
      <c r="N3" s="6"/>
      <c r="O3" s="6"/>
      <c r="P3" s="6"/>
    </row>
    <row r="4" spans="1:16" ht="25.2" customHeight="1" thickTop="1" x14ac:dyDescent="0.35">
      <c r="A4" s="888" t="s">
        <v>227</v>
      </c>
      <c r="B4" s="894" t="s">
        <v>361</v>
      </c>
      <c r="C4" s="879" t="s">
        <v>363</v>
      </c>
      <c r="D4" s="879" t="s">
        <v>238</v>
      </c>
      <c r="E4" s="879" t="s">
        <v>243</v>
      </c>
      <c r="F4" s="879" t="s">
        <v>239</v>
      </c>
      <c r="G4" s="879" t="s">
        <v>244</v>
      </c>
      <c r="H4" s="879" t="s">
        <v>240</v>
      </c>
      <c r="I4" s="882" t="s">
        <v>362</v>
      </c>
      <c r="J4" s="885" t="s">
        <v>205</v>
      </c>
    </row>
    <row r="5" spans="1:16" ht="25.2" customHeight="1" x14ac:dyDescent="0.35">
      <c r="A5" s="889"/>
      <c r="B5" s="895"/>
      <c r="C5" s="880"/>
      <c r="D5" s="880"/>
      <c r="E5" s="880"/>
      <c r="F5" s="880"/>
      <c r="G5" s="880"/>
      <c r="H5" s="880"/>
      <c r="I5" s="883"/>
      <c r="J5" s="886"/>
    </row>
    <row r="6" spans="1:16" ht="25.2" customHeight="1" thickBot="1" x14ac:dyDescent="0.4">
      <c r="A6" s="890"/>
      <c r="B6" s="896"/>
      <c r="C6" s="881"/>
      <c r="D6" s="881"/>
      <c r="E6" s="881"/>
      <c r="F6" s="881"/>
      <c r="G6" s="881"/>
      <c r="H6" s="881"/>
      <c r="I6" s="884"/>
      <c r="J6" s="887"/>
    </row>
    <row r="7" spans="1:16" ht="25.2" customHeight="1" x14ac:dyDescent="0.35">
      <c r="A7" s="15" t="s">
        <v>229</v>
      </c>
      <c r="B7" s="728">
        <v>0</v>
      </c>
      <c r="C7" s="729">
        <v>0</v>
      </c>
      <c r="D7" s="729">
        <v>51150</v>
      </c>
      <c r="E7" s="729">
        <v>0</v>
      </c>
      <c r="F7" s="729">
        <v>0</v>
      </c>
      <c r="G7" s="729">
        <v>15284</v>
      </c>
      <c r="H7" s="729">
        <v>0</v>
      </c>
      <c r="I7" s="729">
        <v>0</v>
      </c>
      <c r="J7" s="730">
        <v>66434</v>
      </c>
    </row>
    <row r="8" spans="1:16" ht="25.2" customHeight="1" x14ac:dyDescent="0.35">
      <c r="A8" s="16" t="s">
        <v>26</v>
      </c>
      <c r="B8" s="731">
        <v>0</v>
      </c>
      <c r="C8" s="732">
        <v>0</v>
      </c>
      <c r="D8" s="732">
        <v>10985</v>
      </c>
      <c r="E8" s="732">
        <v>0</v>
      </c>
      <c r="F8" s="732">
        <v>0</v>
      </c>
      <c r="G8" s="732">
        <v>3680</v>
      </c>
      <c r="H8" s="732">
        <v>0</v>
      </c>
      <c r="I8" s="732">
        <v>0</v>
      </c>
      <c r="J8" s="733">
        <v>14665</v>
      </c>
    </row>
    <row r="9" spans="1:16" ht="25.2" customHeight="1" x14ac:dyDescent="0.35">
      <c r="A9" s="16" t="s">
        <v>27</v>
      </c>
      <c r="B9" s="731">
        <v>0</v>
      </c>
      <c r="C9" s="732">
        <v>0</v>
      </c>
      <c r="D9" s="732">
        <v>0</v>
      </c>
      <c r="E9" s="732">
        <v>0</v>
      </c>
      <c r="F9" s="732">
        <v>0</v>
      </c>
      <c r="G9" s="732">
        <v>0</v>
      </c>
      <c r="H9" s="732">
        <v>0</v>
      </c>
      <c r="I9" s="732">
        <v>0</v>
      </c>
      <c r="J9" s="733">
        <v>0</v>
      </c>
    </row>
    <row r="10" spans="1:16" ht="25.2" customHeight="1" x14ac:dyDescent="0.35">
      <c r="A10" s="16" t="s">
        <v>28</v>
      </c>
      <c r="B10" s="731">
        <v>0</v>
      </c>
      <c r="C10" s="732" t="s">
        <v>215</v>
      </c>
      <c r="D10" s="732" t="s">
        <v>230</v>
      </c>
      <c r="E10" s="732" t="s">
        <v>230</v>
      </c>
      <c r="F10" s="732" t="s">
        <v>230</v>
      </c>
      <c r="G10" s="732" t="s">
        <v>230</v>
      </c>
      <c r="H10" s="732" t="s">
        <v>230</v>
      </c>
      <c r="I10" s="732">
        <v>0</v>
      </c>
      <c r="J10" s="733">
        <v>0</v>
      </c>
      <c r="K10" s="10" t="s">
        <v>35</v>
      </c>
    </row>
    <row r="11" spans="1:16" ht="25.2" customHeight="1" x14ac:dyDescent="0.35">
      <c r="A11" s="16" t="s">
        <v>8</v>
      </c>
      <c r="B11" s="731" t="s">
        <v>231</v>
      </c>
      <c r="C11" s="732">
        <v>0</v>
      </c>
      <c r="D11" s="732">
        <v>0</v>
      </c>
      <c r="E11" s="732">
        <v>0</v>
      </c>
      <c r="F11" s="732">
        <v>0</v>
      </c>
      <c r="G11" s="732">
        <v>0</v>
      </c>
      <c r="H11" s="732">
        <v>0</v>
      </c>
      <c r="I11" s="732">
        <v>0</v>
      </c>
      <c r="J11" s="733">
        <v>0</v>
      </c>
      <c r="K11" s="10" t="s">
        <v>35</v>
      </c>
    </row>
    <row r="12" spans="1:16" ht="25.2" customHeight="1" x14ac:dyDescent="0.35">
      <c r="A12" s="16" t="s">
        <v>29</v>
      </c>
      <c r="B12" s="731" t="s">
        <v>231</v>
      </c>
      <c r="C12" s="732">
        <v>0</v>
      </c>
      <c r="D12" s="732">
        <v>61837</v>
      </c>
      <c r="E12" s="732">
        <v>0</v>
      </c>
      <c r="F12" s="732">
        <v>0</v>
      </c>
      <c r="G12" s="732">
        <v>61837</v>
      </c>
      <c r="H12" s="732">
        <v>0</v>
      </c>
      <c r="I12" s="732">
        <v>0</v>
      </c>
      <c r="J12" s="733">
        <v>123674</v>
      </c>
      <c r="K12" s="10" t="s">
        <v>35</v>
      </c>
    </row>
    <row r="13" spans="1:16" ht="25.2" customHeight="1" x14ac:dyDescent="0.35">
      <c r="A13" s="16" t="s">
        <v>232</v>
      </c>
      <c r="B13" s="731">
        <v>0</v>
      </c>
      <c r="C13" s="732">
        <v>0</v>
      </c>
      <c r="D13" s="732">
        <v>910</v>
      </c>
      <c r="E13" s="732">
        <v>0</v>
      </c>
      <c r="F13" s="732">
        <v>0</v>
      </c>
      <c r="G13" s="732">
        <v>910</v>
      </c>
      <c r="H13" s="732">
        <v>0</v>
      </c>
      <c r="I13" s="732">
        <v>0</v>
      </c>
      <c r="J13" s="733">
        <v>1820</v>
      </c>
      <c r="K13" s="10" t="s">
        <v>35</v>
      </c>
    </row>
    <row r="14" spans="1:16" ht="25.2" customHeight="1" x14ac:dyDescent="0.35">
      <c r="A14" s="16" t="s">
        <v>20</v>
      </c>
      <c r="B14" s="731">
        <v>0</v>
      </c>
      <c r="C14" s="732">
        <v>0</v>
      </c>
      <c r="D14" s="732">
        <v>25458</v>
      </c>
      <c r="E14" s="732">
        <v>0</v>
      </c>
      <c r="F14" s="732">
        <v>0</v>
      </c>
      <c r="G14" s="732">
        <v>14254</v>
      </c>
      <c r="H14" s="732">
        <v>0</v>
      </c>
      <c r="I14" s="732">
        <v>0</v>
      </c>
      <c r="J14" s="733">
        <v>39712</v>
      </c>
      <c r="K14" s="10" t="s">
        <v>35</v>
      </c>
    </row>
    <row r="15" spans="1:16" ht="25.2" customHeight="1" x14ac:dyDescent="0.35">
      <c r="A15" s="16" t="s">
        <v>30</v>
      </c>
      <c r="B15" s="731">
        <v>0</v>
      </c>
      <c r="C15" s="732">
        <v>0</v>
      </c>
      <c r="D15" s="732">
        <v>8651</v>
      </c>
      <c r="E15" s="732">
        <v>0</v>
      </c>
      <c r="F15" s="732">
        <v>0</v>
      </c>
      <c r="G15" s="732">
        <v>8977</v>
      </c>
      <c r="H15" s="732">
        <v>0</v>
      </c>
      <c r="I15" s="732">
        <v>0</v>
      </c>
      <c r="J15" s="733">
        <v>17628</v>
      </c>
      <c r="K15" s="10" t="s">
        <v>35</v>
      </c>
    </row>
    <row r="16" spans="1:16" ht="25.2" customHeight="1" x14ac:dyDescent="0.35">
      <c r="A16" s="16" t="s">
        <v>21</v>
      </c>
      <c r="B16" s="731">
        <v>0</v>
      </c>
      <c r="C16" s="732">
        <v>0</v>
      </c>
      <c r="D16" s="732">
        <v>38243</v>
      </c>
      <c r="E16" s="732">
        <v>0</v>
      </c>
      <c r="F16" s="732">
        <v>0</v>
      </c>
      <c r="G16" s="732">
        <v>30588</v>
      </c>
      <c r="H16" s="732">
        <v>0</v>
      </c>
      <c r="I16" s="732">
        <v>0</v>
      </c>
      <c r="J16" s="733">
        <v>68831</v>
      </c>
      <c r="K16" s="10" t="s">
        <v>35</v>
      </c>
    </row>
    <row r="17" spans="1:11" ht="25.2" customHeight="1" x14ac:dyDescent="0.35">
      <c r="A17" s="16" t="s">
        <v>31</v>
      </c>
      <c r="B17" s="731">
        <v>0</v>
      </c>
      <c r="C17" s="732">
        <v>0</v>
      </c>
      <c r="D17" s="732">
        <v>0</v>
      </c>
      <c r="E17" s="732">
        <v>0</v>
      </c>
      <c r="F17" s="732">
        <v>0</v>
      </c>
      <c r="G17" s="732">
        <v>0</v>
      </c>
      <c r="H17" s="732">
        <v>0</v>
      </c>
      <c r="I17" s="732">
        <v>0</v>
      </c>
      <c r="J17" s="733">
        <v>0</v>
      </c>
    </row>
    <row r="18" spans="1:11" ht="25.2" customHeight="1" x14ac:dyDescent="0.35">
      <c r="A18" s="16" t="s">
        <v>24</v>
      </c>
      <c r="B18" s="731">
        <v>0</v>
      </c>
      <c r="C18" s="732" t="s">
        <v>215</v>
      </c>
      <c r="D18" s="732" t="s">
        <v>215</v>
      </c>
      <c r="E18" s="732" t="s">
        <v>215</v>
      </c>
      <c r="F18" s="732" t="s">
        <v>230</v>
      </c>
      <c r="G18" s="732" t="s">
        <v>230</v>
      </c>
      <c r="H18" s="732" t="s">
        <v>230</v>
      </c>
      <c r="I18" s="732">
        <v>0</v>
      </c>
      <c r="J18" s="733">
        <v>0</v>
      </c>
      <c r="K18" s="10" t="s">
        <v>35</v>
      </c>
    </row>
    <row r="19" spans="1:11" ht="25.2" customHeight="1" x14ac:dyDescent="0.35">
      <c r="A19" s="16" t="s">
        <v>32</v>
      </c>
      <c r="B19" s="731">
        <v>0</v>
      </c>
      <c r="C19" s="732">
        <v>0</v>
      </c>
      <c r="D19" s="732">
        <v>0</v>
      </c>
      <c r="E19" s="732">
        <v>0</v>
      </c>
      <c r="F19" s="732">
        <v>0</v>
      </c>
      <c r="G19" s="732">
        <v>0</v>
      </c>
      <c r="H19" s="732">
        <v>0</v>
      </c>
      <c r="I19" s="732">
        <v>0</v>
      </c>
      <c r="J19" s="733">
        <v>0</v>
      </c>
      <c r="K19" s="10" t="s">
        <v>35</v>
      </c>
    </row>
    <row r="20" spans="1:11" ht="25.2" customHeight="1" x14ac:dyDescent="0.35">
      <c r="A20" s="16" t="s">
        <v>33</v>
      </c>
      <c r="B20" s="731">
        <v>0</v>
      </c>
      <c r="C20" s="732">
        <v>0</v>
      </c>
      <c r="D20" s="732">
        <v>0</v>
      </c>
      <c r="E20" s="732">
        <v>0</v>
      </c>
      <c r="F20" s="732">
        <v>0</v>
      </c>
      <c r="G20" s="732">
        <v>0</v>
      </c>
      <c r="H20" s="732">
        <v>0</v>
      </c>
      <c r="I20" s="732">
        <v>0</v>
      </c>
      <c r="J20" s="733">
        <v>0</v>
      </c>
      <c r="K20" s="10" t="s">
        <v>142</v>
      </c>
    </row>
    <row r="21" spans="1:11" ht="25.2" customHeight="1" thickBot="1" x14ac:dyDescent="0.4">
      <c r="A21" s="17" t="s">
        <v>34</v>
      </c>
      <c r="B21" s="734">
        <v>0</v>
      </c>
      <c r="C21" s="709">
        <v>0</v>
      </c>
      <c r="D21" s="709">
        <v>0</v>
      </c>
      <c r="E21" s="732">
        <v>0</v>
      </c>
      <c r="F21" s="709">
        <v>0</v>
      </c>
      <c r="G21" s="709">
        <v>0</v>
      </c>
      <c r="H21" s="709">
        <v>0</v>
      </c>
      <c r="I21" s="709">
        <v>0</v>
      </c>
      <c r="J21" s="735">
        <v>0</v>
      </c>
      <c r="K21" s="10" t="s">
        <v>35</v>
      </c>
    </row>
    <row r="22" spans="1:11" ht="25.2" customHeight="1" thickBot="1" x14ac:dyDescent="0.4">
      <c r="A22" s="19" t="s">
        <v>235</v>
      </c>
      <c r="B22" s="736">
        <v>0</v>
      </c>
      <c r="C22" s="737">
        <v>0</v>
      </c>
      <c r="D22" s="737">
        <v>197234</v>
      </c>
      <c r="E22" s="737">
        <v>0</v>
      </c>
      <c r="F22" s="737">
        <v>0</v>
      </c>
      <c r="G22" s="737">
        <v>135530</v>
      </c>
      <c r="H22" s="737">
        <v>0</v>
      </c>
      <c r="I22" s="737">
        <v>0</v>
      </c>
      <c r="J22" s="738">
        <v>332764</v>
      </c>
      <c r="K22" s="10" t="s">
        <v>35</v>
      </c>
    </row>
    <row r="23" spans="1:11" ht="15" customHeight="1" thickTop="1" x14ac:dyDescent="0.35">
      <c r="K23" s="10" t="s">
        <v>35</v>
      </c>
    </row>
    <row r="24" spans="1:11" ht="15" customHeight="1" x14ac:dyDescent="0.35">
      <c r="K24" s="10" t="s">
        <v>35</v>
      </c>
    </row>
    <row r="25" spans="1:11" ht="15" customHeight="1" x14ac:dyDescent="0.35">
      <c r="K25" s="10" t="s">
        <v>35</v>
      </c>
    </row>
    <row r="26" spans="1:11" ht="15" customHeight="1" x14ac:dyDescent="0.35">
      <c r="K26" s="10" t="s">
        <v>35</v>
      </c>
    </row>
    <row r="27" spans="1:11" ht="15" customHeight="1" x14ac:dyDescent="0.35">
      <c r="K27" s="10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66" fitToHeight="0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18"/>
  <sheetViews>
    <sheetView workbookViewId="0">
      <selection sqref="A1:XFD1048576"/>
    </sheetView>
  </sheetViews>
  <sheetFormatPr defaultRowHeight="15.45" x14ac:dyDescent="0.4"/>
  <cols>
    <col min="1" max="1" width="31.3046875" style="478" customWidth="1"/>
    <col min="2" max="2" width="25.69140625" style="478" customWidth="1"/>
    <col min="3" max="3" width="11.07421875" style="478" customWidth="1"/>
    <col min="4" max="4" width="19.69140625" style="478" customWidth="1"/>
    <col min="5" max="6" width="18.69140625" style="478" customWidth="1"/>
    <col min="7" max="7" width="18.3046875" style="478" customWidth="1"/>
    <col min="8" max="8" width="19.3046875" style="478" customWidth="1"/>
  </cols>
  <sheetData>
    <row r="1" spans="1:9" x14ac:dyDescent="0.4">
      <c r="A1" s="647" t="s">
        <v>39</v>
      </c>
      <c r="B1" s="648"/>
      <c r="C1" s="648"/>
      <c r="D1" s="647"/>
      <c r="E1" s="649" t="s">
        <v>19</v>
      </c>
      <c r="F1" s="650" t="s">
        <v>418</v>
      </c>
      <c r="G1" s="650"/>
      <c r="H1" s="650"/>
    </row>
    <row r="2" spans="1:9" x14ac:dyDescent="0.4">
      <c r="A2" s="647" t="s">
        <v>703</v>
      </c>
      <c r="B2" s="648"/>
      <c r="C2" s="648"/>
      <c r="D2" s="647"/>
      <c r="E2" s="649" t="s">
        <v>704</v>
      </c>
      <c r="F2" s="651" t="s">
        <v>705</v>
      </c>
      <c r="G2" s="651"/>
      <c r="H2" s="651"/>
    </row>
    <row r="3" spans="1:9" ht="31.2" customHeight="1" thickBot="1" x14ac:dyDescent="0.45">
      <c r="A3" s="652" t="s">
        <v>706</v>
      </c>
      <c r="B3" s="653"/>
      <c r="C3" s="897" t="s">
        <v>805</v>
      </c>
      <c r="D3" s="897"/>
      <c r="E3" s="654" t="s">
        <v>707</v>
      </c>
      <c r="F3" s="655" t="s">
        <v>708</v>
      </c>
      <c r="G3" s="655"/>
      <c r="H3" s="655"/>
    </row>
    <row r="4" spans="1:9" ht="15.9" thickTop="1" x14ac:dyDescent="0.4">
      <c r="A4" s="656" t="s">
        <v>35</v>
      </c>
      <c r="B4" s="656"/>
      <c r="C4" s="656"/>
      <c r="D4" s="656"/>
      <c r="E4" s="497"/>
      <c r="F4" s="497"/>
      <c r="G4" s="497" t="s">
        <v>709</v>
      </c>
      <c r="H4" s="656"/>
    </row>
    <row r="5" spans="1:9" x14ac:dyDescent="0.4">
      <c r="A5" s="657"/>
      <c r="B5" s="657"/>
      <c r="C5" s="657"/>
      <c r="D5" s="657"/>
      <c r="E5" s="498" t="s">
        <v>710</v>
      </c>
      <c r="F5" s="498" t="s">
        <v>710</v>
      </c>
      <c r="G5" s="498" t="s">
        <v>711</v>
      </c>
      <c r="H5" s="657"/>
    </row>
    <row r="6" spans="1:9" x14ac:dyDescent="0.4">
      <c r="A6" s="657"/>
      <c r="B6" s="498" t="s">
        <v>712</v>
      </c>
      <c r="C6" s="498" t="s">
        <v>713</v>
      </c>
      <c r="D6" s="498" t="s">
        <v>714</v>
      </c>
      <c r="E6" s="498" t="s">
        <v>715</v>
      </c>
      <c r="F6" s="498" t="s">
        <v>715</v>
      </c>
      <c r="G6" s="498" t="s">
        <v>188</v>
      </c>
      <c r="H6" s="498" t="s">
        <v>205</v>
      </c>
    </row>
    <row r="7" spans="1:9" x14ac:dyDescent="0.4">
      <c r="A7" s="658" t="s">
        <v>716</v>
      </c>
      <c r="B7" s="659" t="s">
        <v>717</v>
      </c>
      <c r="C7" s="659" t="s">
        <v>718</v>
      </c>
      <c r="D7" s="659" t="s">
        <v>719</v>
      </c>
      <c r="E7" s="659" t="s">
        <v>0</v>
      </c>
      <c r="F7" s="659" t="s">
        <v>1</v>
      </c>
      <c r="G7" s="659" t="s">
        <v>720</v>
      </c>
      <c r="H7" s="659" t="s">
        <v>715</v>
      </c>
    </row>
    <row r="8" spans="1:9" ht="18" customHeight="1" x14ac:dyDescent="0.45">
      <c r="A8" s="791" t="s">
        <v>803</v>
      </c>
      <c r="B8" s="791" t="s">
        <v>804</v>
      </c>
      <c r="C8" s="792" t="s">
        <v>721</v>
      </c>
      <c r="D8" s="792">
        <v>12</v>
      </c>
      <c r="E8" s="793">
        <v>15000</v>
      </c>
      <c r="F8" s="794"/>
      <c r="G8" s="795">
        <v>0</v>
      </c>
      <c r="H8" s="796">
        <v>15000</v>
      </c>
      <c r="I8" s="394"/>
    </row>
    <row r="9" spans="1:9" ht="18" customHeight="1" x14ac:dyDescent="0.45">
      <c r="A9" s="791" t="s">
        <v>726</v>
      </c>
      <c r="B9" s="791" t="s">
        <v>812</v>
      </c>
      <c r="C9" s="792" t="s">
        <v>721</v>
      </c>
      <c r="D9" s="792">
        <v>12</v>
      </c>
      <c r="E9" s="795">
        <v>20150</v>
      </c>
      <c r="F9" s="794"/>
      <c r="G9" s="795">
        <v>25736</v>
      </c>
      <c r="H9" s="796">
        <v>45886</v>
      </c>
      <c r="I9" s="394"/>
    </row>
    <row r="10" spans="1:9" ht="18" customHeight="1" x14ac:dyDescent="0.45">
      <c r="A10" s="791" t="s">
        <v>811</v>
      </c>
      <c r="B10" s="791" t="s">
        <v>735</v>
      </c>
      <c r="C10" s="792" t="s">
        <v>721</v>
      </c>
      <c r="D10" s="792">
        <v>6</v>
      </c>
      <c r="E10" s="793">
        <v>8000</v>
      </c>
      <c r="F10" s="794"/>
      <c r="G10" s="795" t="s">
        <v>35</v>
      </c>
      <c r="H10" s="796">
        <v>8000</v>
      </c>
      <c r="I10" s="394"/>
    </row>
    <row r="11" spans="1:9" ht="18" customHeight="1" x14ac:dyDescent="0.45">
      <c r="A11" s="791" t="s">
        <v>741</v>
      </c>
      <c r="B11" s="791" t="s">
        <v>735</v>
      </c>
      <c r="C11" s="792" t="s">
        <v>721</v>
      </c>
      <c r="D11" s="792">
        <v>6</v>
      </c>
      <c r="E11" s="795">
        <v>8000</v>
      </c>
      <c r="F11" s="794"/>
      <c r="G11" s="795" t="s">
        <v>35</v>
      </c>
      <c r="H11" s="796">
        <v>8000</v>
      </c>
      <c r="I11" s="394"/>
    </row>
    <row r="12" spans="1:9" ht="18" customHeight="1" x14ac:dyDescent="0.45">
      <c r="A12" s="791" t="s">
        <v>723</v>
      </c>
      <c r="B12" s="791" t="s">
        <v>736</v>
      </c>
      <c r="C12" s="792" t="s">
        <v>721</v>
      </c>
      <c r="D12" s="792">
        <v>12</v>
      </c>
      <c r="E12" s="795">
        <v>7284</v>
      </c>
      <c r="F12" s="794"/>
      <c r="G12" s="795">
        <v>36413</v>
      </c>
      <c r="H12" s="796">
        <v>43697</v>
      </c>
      <c r="I12" s="394"/>
    </row>
    <row r="13" spans="1:9" ht="18" customHeight="1" x14ac:dyDescent="0.4">
      <c r="A13" s="660" t="s">
        <v>742</v>
      </c>
      <c r="B13" s="662" t="s">
        <v>724</v>
      </c>
      <c r="C13" s="661" t="s">
        <v>721</v>
      </c>
      <c r="D13" s="661">
        <v>6</v>
      </c>
      <c r="E13" s="786">
        <v>8000</v>
      </c>
      <c r="F13" s="787"/>
      <c r="G13" s="787"/>
      <c r="H13" s="796">
        <v>8000</v>
      </c>
    </row>
    <row r="14" spans="1:9" ht="18" customHeight="1" x14ac:dyDescent="0.4">
      <c r="A14" s="662"/>
      <c r="B14" s="662"/>
      <c r="C14" s="661"/>
      <c r="D14" s="661"/>
      <c r="E14" s="786"/>
      <c r="F14" s="787"/>
      <c r="G14" s="787"/>
      <c r="H14" s="788"/>
    </row>
    <row r="15" spans="1:9" ht="18" customHeight="1" x14ac:dyDescent="0.4">
      <c r="A15" s="662"/>
      <c r="B15" s="660"/>
      <c r="C15" s="660"/>
      <c r="D15" s="660"/>
      <c r="E15" s="786"/>
      <c r="F15" s="787"/>
      <c r="G15" s="787"/>
      <c r="H15" s="788">
        <v>0</v>
      </c>
    </row>
    <row r="16" spans="1:9" ht="18" customHeight="1" x14ac:dyDescent="0.4">
      <c r="A16" s="797" t="s">
        <v>205</v>
      </c>
      <c r="B16" s="660" t="s">
        <v>35</v>
      </c>
      <c r="C16" s="660" t="s">
        <v>35</v>
      </c>
      <c r="D16" s="660" t="s">
        <v>35</v>
      </c>
      <c r="E16" s="789">
        <v>66434</v>
      </c>
      <c r="F16" s="787" t="s">
        <v>35</v>
      </c>
      <c r="G16" s="789">
        <v>62149</v>
      </c>
      <c r="H16" s="790">
        <v>128583</v>
      </c>
    </row>
    <row r="17" spans="1:8" ht="18" customHeight="1" x14ac:dyDescent="0.4">
      <c r="A17" s="663" t="s">
        <v>35</v>
      </c>
      <c r="B17" s="663" t="s">
        <v>35</v>
      </c>
      <c r="C17" s="663" t="s">
        <v>35</v>
      </c>
      <c r="D17" s="663" t="s">
        <v>35</v>
      </c>
      <c r="E17" s="663" t="s">
        <v>35</v>
      </c>
      <c r="F17" s="663"/>
      <c r="G17" s="663"/>
      <c r="H17" s="663" t="s">
        <v>35</v>
      </c>
    </row>
    <row r="18" spans="1:8" x14ac:dyDescent="0.4">
      <c r="A18" s="664"/>
      <c r="B18" s="664"/>
      <c r="C18" s="664"/>
      <c r="D18" s="664"/>
      <c r="E18" s="664"/>
      <c r="F18" s="664"/>
      <c r="G18" s="664"/>
      <c r="H18" s="664"/>
    </row>
  </sheetData>
  <mergeCells count="1">
    <mergeCell ref="C3:D3"/>
  </mergeCells>
  <pageMargins left="0.7" right="0.7" top="0.75" bottom="0.75" header="0.3" footer="0.3"/>
  <pageSetup scale="75" firstPageNumber="67" orientation="landscape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84375" style="6" customWidth="1"/>
    <col min="2" max="2" width="58.84375" style="6" customWidth="1"/>
    <col min="3" max="3" width="23.53515625" style="6" customWidth="1"/>
    <col min="4" max="4" width="27" style="6" customWidth="1"/>
    <col min="5" max="5" width="18.4609375" style="6" customWidth="1"/>
    <col min="6" max="6" width="21.4609375" style="6" customWidth="1"/>
    <col min="7" max="7" width="24.84375" style="6" customWidth="1"/>
    <col min="8" max="8" width="20.07421875" style="6" customWidth="1"/>
    <col min="9" max="9" width="22.84375" style="6" customWidth="1"/>
    <col min="10" max="16384" width="9.07421875" style="6"/>
  </cols>
  <sheetData>
    <row r="1" spans="1:9" ht="25.2" customHeight="1" x14ac:dyDescent="0.35">
      <c r="A1" s="4" t="s">
        <v>39</v>
      </c>
      <c r="B1" s="5"/>
      <c r="C1" s="5"/>
      <c r="D1" s="5"/>
      <c r="G1" s="391" t="s">
        <v>19</v>
      </c>
      <c r="H1" s="7" t="s">
        <v>368</v>
      </c>
      <c r="I1" s="7"/>
    </row>
    <row r="2" spans="1:9" ht="25.2" customHeight="1" thickBot="1" x14ac:dyDescent="0.4">
      <c r="A2" s="4" t="s">
        <v>202</v>
      </c>
      <c r="B2" s="5"/>
      <c r="C2" s="11"/>
      <c r="D2" s="11"/>
      <c r="E2" s="11"/>
      <c r="G2" s="4"/>
      <c r="H2" s="20"/>
      <c r="I2" s="20"/>
    </row>
    <row r="3" spans="1:9" ht="25.2" customHeight="1" thickBot="1" x14ac:dyDescent="0.4">
      <c r="A3" s="4" t="s">
        <v>203</v>
      </c>
      <c r="B3" s="343"/>
      <c r="C3" s="876" t="s">
        <v>748</v>
      </c>
      <c r="D3" s="877"/>
      <c r="E3" s="877"/>
      <c r="F3" s="877"/>
      <c r="G3" s="877"/>
      <c r="H3" s="877"/>
      <c r="I3" s="878"/>
    </row>
    <row r="4" spans="1:9" ht="25.2" customHeight="1" x14ac:dyDescent="0.35">
      <c r="A4" s="873" t="s">
        <v>35</v>
      </c>
      <c r="B4" s="870" t="s">
        <v>204</v>
      </c>
      <c r="C4" s="879" t="s">
        <v>363</v>
      </c>
      <c r="D4" s="879" t="s">
        <v>238</v>
      </c>
      <c r="E4" s="879" t="s">
        <v>239</v>
      </c>
      <c r="F4" s="879" t="s">
        <v>244</v>
      </c>
      <c r="G4" s="879" t="s">
        <v>240</v>
      </c>
      <c r="H4" s="882" t="s">
        <v>362</v>
      </c>
      <c r="I4" s="885" t="s">
        <v>205</v>
      </c>
    </row>
    <row r="5" spans="1:9" ht="25.2" customHeight="1" x14ac:dyDescent="0.35">
      <c r="A5" s="874"/>
      <c r="B5" s="871"/>
      <c r="C5" s="880"/>
      <c r="D5" s="880"/>
      <c r="E5" s="880"/>
      <c r="F5" s="880"/>
      <c r="G5" s="880"/>
      <c r="H5" s="883"/>
      <c r="I5" s="886"/>
    </row>
    <row r="6" spans="1:9" ht="25.2" customHeight="1" thickBot="1" x14ac:dyDescent="0.4">
      <c r="A6" s="875"/>
      <c r="B6" s="872"/>
      <c r="C6" s="881"/>
      <c r="D6" s="881"/>
      <c r="E6" s="881"/>
      <c r="F6" s="881"/>
      <c r="G6" s="881"/>
      <c r="H6" s="884"/>
      <c r="I6" s="887"/>
    </row>
    <row r="7" spans="1:9" ht="25.2" customHeight="1" x14ac:dyDescent="0.35">
      <c r="A7" s="23"/>
      <c r="B7" s="24" t="s">
        <v>6</v>
      </c>
      <c r="C7" s="721">
        <v>0</v>
      </c>
      <c r="D7" s="721">
        <v>0</v>
      </c>
      <c r="E7" s="721">
        <v>0</v>
      </c>
      <c r="F7" s="721">
        <v>0</v>
      </c>
      <c r="G7" s="722" t="s">
        <v>237</v>
      </c>
      <c r="H7" s="721">
        <v>0</v>
      </c>
      <c r="I7" s="723">
        <v>0</v>
      </c>
    </row>
    <row r="8" spans="1:9" ht="25.2" customHeight="1" x14ac:dyDescent="0.35">
      <c r="A8" s="393" t="s">
        <v>207</v>
      </c>
      <c r="B8" s="24" t="s">
        <v>7</v>
      </c>
      <c r="C8" s="724" t="s">
        <v>208</v>
      </c>
      <c r="D8" s="724" t="s">
        <v>209</v>
      </c>
      <c r="E8" s="724" t="s">
        <v>210</v>
      </c>
      <c r="F8" s="724" t="s">
        <v>210</v>
      </c>
      <c r="G8" s="725" t="s">
        <v>206</v>
      </c>
      <c r="H8" s="721">
        <v>0</v>
      </c>
      <c r="I8" s="723">
        <v>0</v>
      </c>
    </row>
    <row r="9" spans="1:9" ht="25.2" customHeight="1" x14ac:dyDescent="0.35">
      <c r="A9" s="393" t="s">
        <v>211</v>
      </c>
      <c r="B9" s="24" t="s">
        <v>212</v>
      </c>
      <c r="C9" s="721">
        <v>0</v>
      </c>
      <c r="D9" s="721">
        <v>0</v>
      </c>
      <c r="E9" s="721">
        <v>0</v>
      </c>
      <c r="F9" s="721">
        <v>0</v>
      </c>
      <c r="G9" s="725" t="s">
        <v>206</v>
      </c>
      <c r="H9" s="721">
        <v>0</v>
      </c>
      <c r="I9" s="723">
        <v>0</v>
      </c>
    </row>
    <row r="10" spans="1:9" ht="25.2" customHeight="1" x14ac:dyDescent="0.35">
      <c r="A10" s="393" t="s">
        <v>213</v>
      </c>
      <c r="B10" s="24" t="s">
        <v>8</v>
      </c>
      <c r="C10" s="721">
        <v>0</v>
      </c>
      <c r="D10" s="721">
        <v>0</v>
      </c>
      <c r="E10" s="721">
        <v>0</v>
      </c>
      <c r="F10" s="721">
        <v>0</v>
      </c>
      <c r="G10" s="725" t="s">
        <v>206</v>
      </c>
      <c r="H10" s="721">
        <v>0</v>
      </c>
      <c r="I10" s="723">
        <v>0</v>
      </c>
    </row>
    <row r="11" spans="1:9" ht="25.2" customHeight="1" x14ac:dyDescent="0.35">
      <c r="A11" s="393" t="s">
        <v>211</v>
      </c>
      <c r="B11" s="24" t="s">
        <v>214</v>
      </c>
      <c r="C11" s="724" t="s">
        <v>208</v>
      </c>
      <c r="D11" s="724" t="s">
        <v>215</v>
      </c>
      <c r="E11" s="724" t="s">
        <v>208</v>
      </c>
      <c r="F11" s="724" t="s">
        <v>208</v>
      </c>
      <c r="G11" s="725" t="s">
        <v>206</v>
      </c>
      <c r="H11" s="721">
        <v>0</v>
      </c>
      <c r="I11" s="723">
        <v>0</v>
      </c>
    </row>
    <row r="12" spans="1:9" ht="25.2" customHeight="1" x14ac:dyDescent="0.35">
      <c r="A12" s="393" t="s">
        <v>216</v>
      </c>
      <c r="B12" s="24" t="s">
        <v>217</v>
      </c>
      <c r="C12" s="721">
        <v>0</v>
      </c>
      <c r="D12" s="721">
        <v>171550</v>
      </c>
      <c r="E12" s="721">
        <v>197234</v>
      </c>
      <c r="F12" s="721">
        <v>145240</v>
      </c>
      <c r="G12" s="725" t="s">
        <v>206</v>
      </c>
      <c r="H12" s="721">
        <v>0</v>
      </c>
      <c r="I12" s="723">
        <v>514024</v>
      </c>
    </row>
    <row r="13" spans="1:9" ht="25.2" customHeight="1" x14ac:dyDescent="0.35">
      <c r="A13" s="393" t="s">
        <v>218</v>
      </c>
      <c r="B13" s="24" t="s">
        <v>9</v>
      </c>
      <c r="C13" s="721">
        <v>0</v>
      </c>
      <c r="D13" s="721">
        <v>0</v>
      </c>
      <c r="E13" s="721">
        <v>0</v>
      </c>
      <c r="F13" s="721">
        <v>0</v>
      </c>
      <c r="G13" s="725" t="s">
        <v>206</v>
      </c>
      <c r="H13" s="721">
        <v>0</v>
      </c>
      <c r="I13" s="723">
        <v>0</v>
      </c>
    </row>
    <row r="14" spans="1:9" ht="25.2" customHeight="1" x14ac:dyDescent="0.35">
      <c r="A14" s="393" t="s">
        <v>211</v>
      </c>
      <c r="B14" s="24" t="s">
        <v>10</v>
      </c>
      <c r="C14" s="721">
        <v>0</v>
      </c>
      <c r="D14" s="721">
        <v>0</v>
      </c>
      <c r="E14" s="721">
        <v>0</v>
      </c>
      <c r="F14" s="721">
        <v>0</v>
      </c>
      <c r="G14" s="725" t="s">
        <v>206</v>
      </c>
      <c r="H14" s="721">
        <v>0</v>
      </c>
      <c r="I14" s="723">
        <v>0</v>
      </c>
    </row>
    <row r="15" spans="1:9" ht="25.2" customHeight="1" x14ac:dyDescent="0.35">
      <c r="A15" s="393"/>
      <c r="B15" s="24" t="s">
        <v>11</v>
      </c>
      <c r="C15" s="721">
        <v>0</v>
      </c>
      <c r="D15" s="721">
        <v>0</v>
      </c>
      <c r="E15" s="721">
        <v>0</v>
      </c>
      <c r="F15" s="721">
        <v>0</v>
      </c>
      <c r="G15" s="725" t="s">
        <v>206</v>
      </c>
      <c r="H15" s="721">
        <v>0</v>
      </c>
      <c r="I15" s="723">
        <v>0</v>
      </c>
    </row>
    <row r="16" spans="1:9" ht="25.2" customHeight="1" x14ac:dyDescent="0.35">
      <c r="A16" s="23"/>
      <c r="B16" s="24" t="s">
        <v>12</v>
      </c>
      <c r="C16" s="721">
        <v>0</v>
      </c>
      <c r="D16" s="721">
        <v>0</v>
      </c>
      <c r="E16" s="721">
        <v>0</v>
      </c>
      <c r="F16" s="721">
        <v>0</v>
      </c>
      <c r="G16" s="725" t="s">
        <v>206</v>
      </c>
      <c r="H16" s="721">
        <v>0</v>
      </c>
      <c r="I16" s="723">
        <v>0</v>
      </c>
    </row>
    <row r="17" spans="1:9" ht="25.2" customHeight="1" x14ac:dyDescent="0.35">
      <c r="A17" s="23" t="s">
        <v>142</v>
      </c>
      <c r="B17" s="24" t="s">
        <v>13</v>
      </c>
      <c r="C17" s="721">
        <v>0</v>
      </c>
      <c r="D17" s="721">
        <v>0</v>
      </c>
      <c r="E17" s="721">
        <v>0</v>
      </c>
      <c r="F17" s="721">
        <v>0</v>
      </c>
      <c r="G17" s="721">
        <v>0</v>
      </c>
      <c r="H17" s="721">
        <v>0</v>
      </c>
      <c r="I17" s="723">
        <v>0</v>
      </c>
    </row>
    <row r="18" spans="1:9" ht="25.2" customHeight="1" x14ac:dyDescent="0.35">
      <c r="A18" s="23" t="s">
        <v>142</v>
      </c>
      <c r="B18" s="24" t="s">
        <v>219</v>
      </c>
      <c r="C18" s="721">
        <v>0</v>
      </c>
      <c r="D18" s="721">
        <v>0</v>
      </c>
      <c r="E18" s="721">
        <v>0</v>
      </c>
      <c r="F18" s="721">
        <v>0</v>
      </c>
      <c r="G18" s="725" t="s">
        <v>206</v>
      </c>
      <c r="H18" s="721">
        <v>0</v>
      </c>
      <c r="I18" s="723">
        <v>0</v>
      </c>
    </row>
    <row r="19" spans="1:9" ht="25.2" customHeight="1" x14ac:dyDescent="0.35">
      <c r="A19" s="23" t="s">
        <v>220</v>
      </c>
      <c r="B19" s="24" t="s">
        <v>14</v>
      </c>
      <c r="C19" s="721">
        <v>0</v>
      </c>
      <c r="D19" s="721">
        <v>0</v>
      </c>
      <c r="E19" s="721">
        <v>0</v>
      </c>
      <c r="F19" s="721">
        <v>0</v>
      </c>
      <c r="G19" s="725" t="s">
        <v>206</v>
      </c>
      <c r="H19" s="721">
        <v>0</v>
      </c>
      <c r="I19" s="723">
        <v>0</v>
      </c>
    </row>
    <row r="20" spans="1:9" ht="25.2" customHeight="1" x14ac:dyDescent="0.35">
      <c r="A20" s="23" t="s">
        <v>221</v>
      </c>
      <c r="B20" s="24" t="s">
        <v>222</v>
      </c>
      <c r="C20" s="721">
        <v>0</v>
      </c>
      <c r="D20" s="721">
        <v>0</v>
      </c>
      <c r="E20" s="721">
        <v>0</v>
      </c>
      <c r="F20" s="721">
        <v>0</v>
      </c>
      <c r="G20" s="725" t="s">
        <v>206</v>
      </c>
      <c r="H20" s="721">
        <v>0</v>
      </c>
      <c r="I20" s="723">
        <v>0</v>
      </c>
    </row>
    <row r="21" spans="1:9" ht="25.2" customHeight="1" x14ac:dyDescent="0.35">
      <c r="A21" s="23" t="s">
        <v>223</v>
      </c>
      <c r="B21" s="22" t="s">
        <v>15</v>
      </c>
      <c r="C21" s="721">
        <v>0</v>
      </c>
      <c r="D21" s="721">
        <v>0</v>
      </c>
      <c r="E21" s="721">
        <v>0</v>
      </c>
      <c r="F21" s="721">
        <v>0</v>
      </c>
      <c r="G21" s="725" t="s">
        <v>206</v>
      </c>
      <c r="H21" s="721">
        <v>0</v>
      </c>
      <c r="I21" s="723">
        <v>0</v>
      </c>
    </row>
    <row r="22" spans="1:9" ht="25.2" customHeight="1" x14ac:dyDescent="0.35">
      <c r="A22" s="23"/>
      <c r="B22" s="22" t="s">
        <v>16</v>
      </c>
      <c r="C22" s="721">
        <v>0</v>
      </c>
      <c r="D22" s="721">
        <v>0</v>
      </c>
      <c r="E22" s="721">
        <v>0</v>
      </c>
      <c r="F22" s="721">
        <v>0</v>
      </c>
      <c r="G22" s="721">
        <v>0</v>
      </c>
      <c r="H22" s="721">
        <v>0</v>
      </c>
      <c r="I22" s="723">
        <v>0</v>
      </c>
    </row>
    <row r="23" spans="1:9" ht="25.2" customHeight="1" thickBot="1" x14ac:dyDescent="0.4">
      <c r="A23" s="25"/>
      <c r="B23" s="26" t="s">
        <v>224</v>
      </c>
      <c r="C23" s="726">
        <v>0</v>
      </c>
      <c r="D23" s="726">
        <v>171550</v>
      </c>
      <c r="E23" s="726">
        <v>197234</v>
      </c>
      <c r="F23" s="726">
        <v>145240</v>
      </c>
      <c r="G23" s="726">
        <v>0</v>
      </c>
      <c r="H23" s="726">
        <v>0</v>
      </c>
      <c r="I23" s="727">
        <v>514024</v>
      </c>
    </row>
    <row r="24" spans="1:9" ht="15" customHeight="1" thickTop="1" x14ac:dyDescent="0.35"/>
    <row r="25" spans="1:9" ht="15" customHeight="1" x14ac:dyDescent="0.35">
      <c r="A25" s="6" t="s">
        <v>35</v>
      </c>
    </row>
    <row r="26" spans="1:9" ht="15" customHeight="1" x14ac:dyDescent="0.35">
      <c r="A26" s="6" t="s">
        <v>236</v>
      </c>
    </row>
    <row r="27" spans="1:9" ht="15" customHeight="1" x14ac:dyDescent="0.35">
      <c r="A27" s="6" t="s">
        <v>35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68" orientation="landscape" useFirstPageNumber="1" r:id="rId1"/>
  <headerFooter>
    <oddFooter>&amp;C&amp;"Arial,Regular"&amp;12Page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7.69140625" style="10" customWidth="1"/>
    <col min="2" max="2" width="32.69140625" style="10" customWidth="1"/>
    <col min="3" max="3" width="21.84375" style="10" customWidth="1"/>
    <col min="4" max="5" width="22.53515625" style="10" customWidth="1"/>
    <col min="6" max="6" width="22.07421875" style="10" customWidth="1"/>
    <col min="7" max="7" width="21.53515625" style="10" customWidth="1"/>
    <col min="8" max="8" width="21.07421875" style="10" customWidth="1"/>
    <col min="9" max="9" width="22.53515625" style="10" customWidth="1"/>
    <col min="10" max="10" width="21.53515625" style="10" customWidth="1"/>
    <col min="11" max="16384" width="9.07421875" style="10"/>
  </cols>
  <sheetData>
    <row r="1" spans="1:16" ht="25.2" customHeight="1" x14ac:dyDescent="0.35">
      <c r="A1" s="4" t="s">
        <v>39</v>
      </c>
      <c r="B1" s="5"/>
      <c r="C1" s="5"/>
      <c r="D1" s="5"/>
      <c r="E1" s="5"/>
      <c r="F1" s="391" t="s">
        <v>19</v>
      </c>
      <c r="G1" s="7" t="s">
        <v>368</v>
      </c>
      <c r="H1" s="8"/>
      <c r="I1" s="9"/>
      <c r="J1" s="5"/>
      <c r="K1" s="6"/>
      <c r="L1" s="6"/>
      <c r="M1" s="6"/>
      <c r="N1" s="6"/>
      <c r="O1" s="6"/>
      <c r="P1" s="6"/>
    </row>
    <row r="2" spans="1:16" ht="25.2" customHeight="1" thickBot="1" x14ac:dyDescent="0.4">
      <c r="A2" s="4" t="s">
        <v>225</v>
      </c>
      <c r="B2" s="5"/>
      <c r="C2" s="5"/>
      <c r="D2" s="5"/>
      <c r="E2" s="5"/>
      <c r="F2" s="4"/>
      <c r="G2" s="12"/>
      <c r="H2" s="12"/>
      <c r="I2" s="13"/>
      <c r="J2" s="4"/>
      <c r="K2" s="6"/>
      <c r="L2" s="6"/>
      <c r="M2" s="6"/>
      <c r="N2" s="6"/>
      <c r="O2" s="6"/>
      <c r="P2" s="6"/>
    </row>
    <row r="3" spans="1:16" ht="25.2" customHeight="1" thickBot="1" x14ac:dyDescent="0.4">
      <c r="A3" s="14" t="s">
        <v>226</v>
      </c>
      <c r="B3" s="891" t="s">
        <v>748</v>
      </c>
      <c r="C3" s="892"/>
      <c r="D3" s="892"/>
      <c r="E3" s="892"/>
      <c r="F3" s="892"/>
      <c r="G3" s="892"/>
      <c r="H3" s="892"/>
      <c r="I3" s="892"/>
      <c r="J3" s="893"/>
      <c r="K3" s="6"/>
      <c r="L3" s="6"/>
      <c r="M3" s="6"/>
      <c r="N3" s="6"/>
      <c r="O3" s="6"/>
      <c r="P3" s="6"/>
    </row>
    <row r="4" spans="1:16" ht="25.2" customHeight="1" thickTop="1" x14ac:dyDescent="0.35">
      <c r="A4" s="898" t="s">
        <v>227</v>
      </c>
      <c r="B4" s="894" t="s">
        <v>361</v>
      </c>
      <c r="C4" s="879" t="s">
        <v>363</v>
      </c>
      <c r="D4" s="879" t="s">
        <v>238</v>
      </c>
      <c r="E4" s="879" t="s">
        <v>243</v>
      </c>
      <c r="F4" s="879" t="s">
        <v>239</v>
      </c>
      <c r="G4" s="879" t="s">
        <v>244</v>
      </c>
      <c r="H4" s="879" t="s">
        <v>240</v>
      </c>
      <c r="I4" s="882" t="s">
        <v>362</v>
      </c>
      <c r="J4" s="885" t="s">
        <v>205</v>
      </c>
    </row>
    <row r="5" spans="1:16" ht="25.2" customHeight="1" x14ac:dyDescent="0.35">
      <c r="A5" s="899"/>
      <c r="B5" s="895"/>
      <c r="C5" s="880"/>
      <c r="D5" s="880"/>
      <c r="E5" s="880"/>
      <c r="F5" s="880"/>
      <c r="G5" s="880"/>
      <c r="H5" s="880"/>
      <c r="I5" s="883"/>
      <c r="J5" s="886"/>
    </row>
    <row r="6" spans="1:16" ht="25.2" customHeight="1" thickBot="1" x14ac:dyDescent="0.4">
      <c r="A6" s="900"/>
      <c r="B6" s="896"/>
      <c r="C6" s="881"/>
      <c r="D6" s="881"/>
      <c r="E6" s="881"/>
      <c r="F6" s="881"/>
      <c r="G6" s="881"/>
      <c r="H6" s="881"/>
      <c r="I6" s="884"/>
      <c r="J6" s="887"/>
    </row>
    <row r="7" spans="1:16" ht="25.2" customHeight="1" x14ac:dyDescent="0.35">
      <c r="A7" s="15" t="s">
        <v>229</v>
      </c>
      <c r="B7" s="728">
        <v>0</v>
      </c>
      <c r="C7" s="729">
        <v>0</v>
      </c>
      <c r="D7" s="729">
        <v>38550</v>
      </c>
      <c r="E7" s="729">
        <v>0</v>
      </c>
      <c r="F7" s="729">
        <v>0</v>
      </c>
      <c r="G7" s="729">
        <v>20553</v>
      </c>
      <c r="H7" s="729">
        <v>0</v>
      </c>
      <c r="I7" s="729">
        <v>0</v>
      </c>
      <c r="J7" s="730">
        <v>59103</v>
      </c>
    </row>
    <row r="8" spans="1:16" ht="25.2" customHeight="1" x14ac:dyDescent="0.35">
      <c r="A8" s="16" t="s">
        <v>26</v>
      </c>
      <c r="B8" s="731">
        <v>0</v>
      </c>
      <c r="C8" s="732">
        <v>0</v>
      </c>
      <c r="D8" s="732">
        <v>12000</v>
      </c>
      <c r="E8" s="732">
        <v>0</v>
      </c>
      <c r="F8" s="732">
        <v>0</v>
      </c>
      <c r="G8" s="732">
        <v>7687</v>
      </c>
      <c r="H8" s="732">
        <v>0</v>
      </c>
      <c r="I8" s="732">
        <v>0</v>
      </c>
      <c r="J8" s="733">
        <v>19687</v>
      </c>
    </row>
    <row r="9" spans="1:16" ht="25.2" customHeight="1" x14ac:dyDescent="0.35">
      <c r="A9" s="16" t="s">
        <v>27</v>
      </c>
      <c r="B9" s="731">
        <v>0</v>
      </c>
      <c r="C9" s="732">
        <v>0</v>
      </c>
      <c r="D9" s="732">
        <v>0</v>
      </c>
      <c r="E9" s="732">
        <v>0</v>
      </c>
      <c r="F9" s="732">
        <v>0</v>
      </c>
      <c r="G9" s="732">
        <v>0</v>
      </c>
      <c r="H9" s="732">
        <v>0</v>
      </c>
      <c r="I9" s="732">
        <v>0</v>
      </c>
      <c r="J9" s="733">
        <v>0</v>
      </c>
    </row>
    <row r="10" spans="1:16" ht="25.2" customHeight="1" x14ac:dyDescent="0.35">
      <c r="A10" s="16" t="s">
        <v>28</v>
      </c>
      <c r="B10" s="731">
        <v>0</v>
      </c>
      <c r="C10" s="732" t="s">
        <v>215</v>
      </c>
      <c r="D10" s="732" t="s">
        <v>230</v>
      </c>
      <c r="E10" s="732" t="s">
        <v>230</v>
      </c>
      <c r="F10" s="732" t="s">
        <v>230</v>
      </c>
      <c r="G10" s="732" t="s">
        <v>230</v>
      </c>
      <c r="H10" s="732" t="s">
        <v>230</v>
      </c>
      <c r="I10" s="732">
        <v>0</v>
      </c>
      <c r="J10" s="733">
        <v>0</v>
      </c>
      <c r="K10" s="10" t="s">
        <v>35</v>
      </c>
    </row>
    <row r="11" spans="1:16" ht="25.2" customHeight="1" x14ac:dyDescent="0.35">
      <c r="A11" s="16" t="s">
        <v>8</v>
      </c>
      <c r="B11" s="731" t="s">
        <v>231</v>
      </c>
      <c r="C11" s="732">
        <v>0</v>
      </c>
      <c r="D11" s="732">
        <v>0</v>
      </c>
      <c r="E11" s="732">
        <v>0</v>
      </c>
      <c r="F11" s="732">
        <v>0</v>
      </c>
      <c r="G11" s="732">
        <v>0</v>
      </c>
      <c r="H11" s="732">
        <v>0</v>
      </c>
      <c r="I11" s="732">
        <v>0</v>
      </c>
      <c r="J11" s="733">
        <v>0</v>
      </c>
      <c r="K11" s="10" t="s">
        <v>35</v>
      </c>
    </row>
    <row r="12" spans="1:16" ht="25.2" customHeight="1" x14ac:dyDescent="0.35">
      <c r="A12" s="16" t="s">
        <v>29</v>
      </c>
      <c r="B12" s="731" t="s">
        <v>231</v>
      </c>
      <c r="C12" s="732">
        <v>0</v>
      </c>
      <c r="D12" s="732">
        <v>60500</v>
      </c>
      <c r="E12" s="732">
        <v>0</v>
      </c>
      <c r="F12" s="732">
        <v>0</v>
      </c>
      <c r="G12" s="732">
        <v>65000</v>
      </c>
      <c r="H12" s="732">
        <v>0</v>
      </c>
      <c r="I12" s="732">
        <v>0</v>
      </c>
      <c r="J12" s="733">
        <v>125500</v>
      </c>
      <c r="K12" s="10" t="s">
        <v>35</v>
      </c>
    </row>
    <row r="13" spans="1:16" ht="25.2" customHeight="1" x14ac:dyDescent="0.35">
      <c r="A13" s="16" t="s">
        <v>232</v>
      </c>
      <c r="B13" s="731">
        <v>0</v>
      </c>
      <c r="C13" s="732">
        <v>0</v>
      </c>
      <c r="D13" s="732">
        <v>8500</v>
      </c>
      <c r="E13" s="732">
        <v>0</v>
      </c>
      <c r="F13" s="732">
        <v>0</v>
      </c>
      <c r="G13" s="732">
        <v>8500</v>
      </c>
      <c r="H13" s="732">
        <v>0</v>
      </c>
      <c r="I13" s="732">
        <v>0</v>
      </c>
      <c r="J13" s="733">
        <v>17000</v>
      </c>
      <c r="K13" s="10" t="s">
        <v>35</v>
      </c>
    </row>
    <row r="14" spans="1:16" ht="25.2" customHeight="1" x14ac:dyDescent="0.35">
      <c r="A14" s="16" t="s">
        <v>20</v>
      </c>
      <c r="B14" s="731">
        <v>0</v>
      </c>
      <c r="C14" s="732">
        <v>0</v>
      </c>
      <c r="D14" s="732">
        <v>15000</v>
      </c>
      <c r="E14" s="732">
        <v>0</v>
      </c>
      <c r="F14" s="732">
        <v>0</v>
      </c>
      <c r="G14" s="732">
        <v>10000</v>
      </c>
      <c r="H14" s="732">
        <v>0</v>
      </c>
      <c r="I14" s="732">
        <v>0</v>
      </c>
      <c r="J14" s="733">
        <v>25000</v>
      </c>
      <c r="K14" s="10" t="s">
        <v>35</v>
      </c>
    </row>
    <row r="15" spans="1:16" ht="25.2" customHeight="1" x14ac:dyDescent="0.35">
      <c r="A15" s="16" t="s">
        <v>30</v>
      </c>
      <c r="B15" s="731">
        <v>0</v>
      </c>
      <c r="C15" s="732">
        <v>0</v>
      </c>
      <c r="D15" s="732">
        <v>7500</v>
      </c>
      <c r="E15" s="732">
        <v>0</v>
      </c>
      <c r="F15" s="732">
        <v>0</v>
      </c>
      <c r="G15" s="732">
        <v>10500</v>
      </c>
      <c r="H15" s="732">
        <v>0</v>
      </c>
      <c r="I15" s="732">
        <v>0</v>
      </c>
      <c r="J15" s="733">
        <v>18000</v>
      </c>
      <c r="K15" s="10" t="s">
        <v>35</v>
      </c>
    </row>
    <row r="16" spans="1:16" ht="25.2" customHeight="1" x14ac:dyDescent="0.35">
      <c r="A16" s="16" t="s">
        <v>21</v>
      </c>
      <c r="B16" s="731">
        <v>0</v>
      </c>
      <c r="C16" s="732">
        <v>0</v>
      </c>
      <c r="D16" s="732">
        <v>29500</v>
      </c>
      <c r="E16" s="732">
        <v>0</v>
      </c>
      <c r="F16" s="732">
        <v>0</v>
      </c>
      <c r="G16" s="732">
        <v>23000</v>
      </c>
      <c r="H16" s="732">
        <v>0</v>
      </c>
      <c r="I16" s="732">
        <v>0</v>
      </c>
      <c r="J16" s="733">
        <v>52500</v>
      </c>
      <c r="K16" s="10" t="s">
        <v>35</v>
      </c>
    </row>
    <row r="17" spans="1:11" ht="25.2" customHeight="1" x14ac:dyDescent="0.35">
      <c r="A17" s="16" t="s">
        <v>31</v>
      </c>
      <c r="B17" s="731">
        <v>0</v>
      </c>
      <c r="C17" s="732">
        <v>0</v>
      </c>
      <c r="D17" s="732">
        <v>0</v>
      </c>
      <c r="E17" s="732">
        <v>0</v>
      </c>
      <c r="F17" s="732">
        <v>0</v>
      </c>
      <c r="G17" s="732">
        <v>0</v>
      </c>
      <c r="H17" s="732">
        <v>0</v>
      </c>
      <c r="I17" s="732">
        <v>0</v>
      </c>
      <c r="J17" s="733">
        <v>0</v>
      </c>
    </row>
    <row r="18" spans="1:11" ht="25.2" customHeight="1" x14ac:dyDescent="0.35">
      <c r="A18" s="16" t="s">
        <v>24</v>
      </c>
      <c r="B18" s="731">
        <v>0</v>
      </c>
      <c r="C18" s="732" t="s">
        <v>215</v>
      </c>
      <c r="D18" s="732" t="s">
        <v>215</v>
      </c>
      <c r="E18" s="732" t="s">
        <v>215</v>
      </c>
      <c r="F18" s="732" t="s">
        <v>230</v>
      </c>
      <c r="G18" s="732" t="s">
        <v>230</v>
      </c>
      <c r="H18" s="732" t="s">
        <v>230</v>
      </c>
      <c r="I18" s="732">
        <v>0</v>
      </c>
      <c r="J18" s="733">
        <v>0</v>
      </c>
      <c r="K18" s="10" t="s">
        <v>35</v>
      </c>
    </row>
    <row r="19" spans="1:11" ht="25.2" customHeight="1" x14ac:dyDescent="0.35">
      <c r="A19" s="16" t="s">
        <v>245</v>
      </c>
      <c r="B19" s="731">
        <v>0</v>
      </c>
      <c r="C19" s="732">
        <v>0</v>
      </c>
      <c r="D19" s="732">
        <v>0</v>
      </c>
      <c r="E19" s="732">
        <v>0</v>
      </c>
      <c r="F19" s="732">
        <v>0</v>
      </c>
      <c r="G19" s="732">
        <v>0</v>
      </c>
      <c r="H19" s="732">
        <v>0</v>
      </c>
      <c r="I19" s="732">
        <v>0</v>
      </c>
      <c r="J19" s="733">
        <v>0</v>
      </c>
      <c r="K19" s="10" t="s">
        <v>35</v>
      </c>
    </row>
    <row r="20" spans="1:11" ht="25.2" customHeight="1" x14ac:dyDescent="0.35">
      <c r="A20" s="16" t="s">
        <v>33</v>
      </c>
      <c r="B20" s="731">
        <v>0</v>
      </c>
      <c r="C20" s="732">
        <v>0</v>
      </c>
      <c r="D20" s="732">
        <v>0</v>
      </c>
      <c r="E20" s="732">
        <v>0</v>
      </c>
      <c r="F20" s="732">
        <v>0</v>
      </c>
      <c r="G20" s="732">
        <v>0</v>
      </c>
      <c r="H20" s="732">
        <v>0</v>
      </c>
      <c r="I20" s="732">
        <v>0</v>
      </c>
      <c r="J20" s="733">
        <v>0</v>
      </c>
      <c r="K20" s="10" t="s">
        <v>142</v>
      </c>
    </row>
    <row r="21" spans="1:11" ht="25.2" customHeight="1" thickBot="1" x14ac:dyDescent="0.4">
      <c r="A21" s="17" t="s">
        <v>246</v>
      </c>
      <c r="B21" s="731">
        <v>0</v>
      </c>
      <c r="C21" s="732">
        <v>0</v>
      </c>
      <c r="D21" s="732">
        <v>0</v>
      </c>
      <c r="E21" s="732">
        <v>0</v>
      </c>
      <c r="F21" s="732">
        <v>0</v>
      </c>
      <c r="G21" s="732">
        <v>0</v>
      </c>
      <c r="H21" s="732">
        <v>0</v>
      </c>
      <c r="I21" s="732">
        <v>0</v>
      </c>
      <c r="J21" s="735">
        <v>0</v>
      </c>
      <c r="K21" s="10" t="s">
        <v>35</v>
      </c>
    </row>
    <row r="22" spans="1:11" ht="25.2" customHeight="1" thickBot="1" x14ac:dyDescent="0.4">
      <c r="A22" s="19" t="s">
        <v>235</v>
      </c>
      <c r="B22" s="736">
        <v>0</v>
      </c>
      <c r="C22" s="737">
        <v>0</v>
      </c>
      <c r="D22" s="737">
        <v>171550</v>
      </c>
      <c r="E22" s="737">
        <v>0</v>
      </c>
      <c r="F22" s="737">
        <v>0</v>
      </c>
      <c r="G22" s="737">
        <v>145240</v>
      </c>
      <c r="H22" s="737">
        <v>0</v>
      </c>
      <c r="I22" s="737">
        <v>0</v>
      </c>
      <c r="J22" s="738">
        <v>316790</v>
      </c>
      <c r="K22" s="10" t="s">
        <v>35</v>
      </c>
    </row>
    <row r="23" spans="1:11" ht="15" customHeight="1" thickTop="1" x14ac:dyDescent="0.35">
      <c r="K23" s="10" t="s">
        <v>35</v>
      </c>
    </row>
    <row r="24" spans="1:11" ht="15" customHeight="1" x14ac:dyDescent="0.35">
      <c r="K24" s="10" t="s">
        <v>35</v>
      </c>
    </row>
    <row r="25" spans="1:11" ht="15" customHeight="1" x14ac:dyDescent="0.35">
      <c r="K25" s="10" t="s">
        <v>35</v>
      </c>
    </row>
    <row r="26" spans="1:11" ht="15" customHeight="1" x14ac:dyDescent="0.35">
      <c r="K26" s="10" t="s">
        <v>35</v>
      </c>
    </row>
    <row r="27" spans="1:11" ht="15" customHeight="1" x14ac:dyDescent="0.35">
      <c r="K27" s="10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69" orientation="landscape" useFirstPageNumber="1" r:id="rId1"/>
  <headerFooter>
    <oddFooter>&amp;C&amp;"Arial,Regular"&amp;12Page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19"/>
  <sheetViews>
    <sheetView zoomScaleNormal="100" workbookViewId="0">
      <selection sqref="A1:XFD1048576"/>
    </sheetView>
  </sheetViews>
  <sheetFormatPr defaultRowHeight="15.45" x14ac:dyDescent="0.4"/>
  <cols>
    <col min="1" max="1" width="30.53515625" style="478" customWidth="1"/>
    <col min="2" max="2" width="26.53515625" style="478" customWidth="1"/>
    <col min="3" max="3" width="12" style="478" customWidth="1"/>
    <col min="4" max="4" width="13.3046875" style="478" customWidth="1"/>
    <col min="5" max="5" width="16.69140625" style="478" customWidth="1"/>
    <col min="6" max="6" width="15.4609375" style="478" customWidth="1"/>
    <col min="7" max="7" width="24.3046875" style="478" customWidth="1"/>
    <col min="8" max="8" width="19.3046875" style="478" customWidth="1"/>
  </cols>
  <sheetData>
    <row r="1" spans="1:8" x14ac:dyDescent="0.4">
      <c r="A1" s="665" t="s">
        <v>39</v>
      </c>
      <c r="B1" s="665"/>
      <c r="C1" s="648"/>
      <c r="D1" s="647"/>
      <c r="E1" s="649" t="s">
        <v>19</v>
      </c>
      <c r="F1" s="650" t="s">
        <v>418</v>
      </c>
      <c r="G1" s="650"/>
      <c r="H1" s="650"/>
    </row>
    <row r="2" spans="1:8" x14ac:dyDescent="0.4">
      <c r="A2" s="665" t="s">
        <v>725</v>
      </c>
      <c r="B2" s="665"/>
      <c r="C2" s="648"/>
      <c r="D2" s="647"/>
      <c r="E2" s="649" t="s">
        <v>704</v>
      </c>
      <c r="F2" s="651" t="s">
        <v>705</v>
      </c>
      <c r="G2" s="651"/>
      <c r="H2" s="651"/>
    </row>
    <row r="3" spans="1:8" ht="31.2" customHeight="1" thickBot="1" x14ac:dyDescent="0.45">
      <c r="A3" s="667" t="s">
        <v>706</v>
      </c>
      <c r="B3" s="667"/>
      <c r="C3" s="897" t="s">
        <v>749</v>
      </c>
      <c r="D3" s="897"/>
      <c r="E3" s="654" t="s">
        <v>707</v>
      </c>
      <c r="F3" s="655" t="s">
        <v>708</v>
      </c>
      <c r="G3" s="655"/>
      <c r="H3" s="655"/>
    </row>
    <row r="4" spans="1:8" ht="15" thickTop="1" x14ac:dyDescent="0.4">
      <c r="A4" s="668" t="s">
        <v>35</v>
      </c>
      <c r="B4" s="668"/>
      <c r="C4" s="668"/>
      <c r="D4" s="668"/>
      <c r="E4" s="669"/>
      <c r="F4" s="669"/>
      <c r="G4" s="669" t="s">
        <v>709</v>
      </c>
      <c r="H4" s="668"/>
    </row>
    <row r="5" spans="1:8" ht="14.6" x14ac:dyDescent="0.4">
      <c r="A5" s="670"/>
      <c r="B5" s="670"/>
      <c r="C5" s="670"/>
      <c r="D5" s="670"/>
      <c r="E5" s="671" t="s">
        <v>710</v>
      </c>
      <c r="F5" s="671" t="s">
        <v>710</v>
      </c>
      <c r="G5" s="671" t="s">
        <v>711</v>
      </c>
      <c r="H5" s="670"/>
    </row>
    <row r="6" spans="1:8" ht="14.6" x14ac:dyDescent="0.4">
      <c r="A6" s="670"/>
      <c r="B6" s="671" t="s">
        <v>712</v>
      </c>
      <c r="C6" s="671" t="s">
        <v>713</v>
      </c>
      <c r="D6" s="671" t="s">
        <v>714</v>
      </c>
      <c r="E6" s="671" t="s">
        <v>715</v>
      </c>
      <c r="F6" s="671" t="s">
        <v>715</v>
      </c>
      <c r="G6" s="671" t="s">
        <v>188</v>
      </c>
      <c r="H6" s="671" t="s">
        <v>205</v>
      </c>
    </row>
    <row r="7" spans="1:8" ht="14.6" x14ac:dyDescent="0.4">
      <c r="A7" s="672" t="s">
        <v>716</v>
      </c>
      <c r="B7" s="672" t="s">
        <v>717</v>
      </c>
      <c r="C7" s="672" t="s">
        <v>718</v>
      </c>
      <c r="D7" s="672" t="s">
        <v>719</v>
      </c>
      <c r="E7" s="672" t="s">
        <v>0</v>
      </c>
      <c r="F7" s="672" t="s">
        <v>1</v>
      </c>
      <c r="G7" s="672" t="s">
        <v>720</v>
      </c>
      <c r="H7" s="672" t="s">
        <v>715</v>
      </c>
    </row>
    <row r="8" spans="1:8" s="394" customFormat="1" ht="18" customHeight="1" x14ac:dyDescent="0.45">
      <c r="A8" s="827" t="s">
        <v>727</v>
      </c>
      <c r="B8" s="827" t="s">
        <v>35</v>
      </c>
      <c r="C8" s="828" t="s">
        <v>721</v>
      </c>
      <c r="D8" s="828">
        <v>12</v>
      </c>
      <c r="E8" s="829">
        <v>9533</v>
      </c>
      <c r="F8" s="829"/>
      <c r="G8" s="829" t="s">
        <v>35</v>
      </c>
      <c r="H8" s="829">
        <v>9533</v>
      </c>
    </row>
    <row r="9" spans="1:8" s="394" customFormat="1" ht="18" customHeight="1" x14ac:dyDescent="0.45">
      <c r="A9" s="827" t="s">
        <v>726</v>
      </c>
      <c r="B9" s="827" t="s">
        <v>722</v>
      </c>
      <c r="C9" s="828" t="s">
        <v>721</v>
      </c>
      <c r="D9" s="828">
        <v>12</v>
      </c>
      <c r="E9" s="829">
        <v>24704</v>
      </c>
      <c r="F9" s="829"/>
      <c r="G9" s="829">
        <v>22235</v>
      </c>
      <c r="H9" s="829">
        <v>46939</v>
      </c>
    </row>
    <row r="10" spans="1:8" s="394" customFormat="1" ht="18" customHeight="1" x14ac:dyDescent="0.45">
      <c r="A10" s="827" t="s">
        <v>741</v>
      </c>
      <c r="B10" s="827" t="s">
        <v>735</v>
      </c>
      <c r="C10" s="828" t="s">
        <v>721</v>
      </c>
      <c r="D10" s="828">
        <v>6</v>
      </c>
      <c r="E10" s="829">
        <v>8500</v>
      </c>
      <c r="F10" s="829"/>
      <c r="G10" s="829" t="s">
        <v>35</v>
      </c>
      <c r="H10" s="829">
        <v>8500</v>
      </c>
    </row>
    <row r="11" spans="1:8" s="394" customFormat="1" ht="18" customHeight="1" x14ac:dyDescent="0.45">
      <c r="A11" s="827" t="s">
        <v>723</v>
      </c>
      <c r="B11" s="827" t="s">
        <v>736</v>
      </c>
      <c r="C11" s="828" t="s">
        <v>721</v>
      </c>
      <c r="D11" s="828">
        <v>12</v>
      </c>
      <c r="E11" s="829">
        <v>7316</v>
      </c>
      <c r="F11" s="829"/>
      <c r="G11" s="829">
        <v>36572</v>
      </c>
      <c r="H11" s="829">
        <v>43888</v>
      </c>
    </row>
    <row r="12" spans="1:8" s="394" customFormat="1" ht="18" customHeight="1" x14ac:dyDescent="0.45">
      <c r="A12" s="827" t="s">
        <v>742</v>
      </c>
      <c r="B12" s="827" t="s">
        <v>724</v>
      </c>
      <c r="C12" s="828" t="s">
        <v>721</v>
      </c>
      <c r="D12" s="828">
        <v>6</v>
      </c>
      <c r="E12" s="829">
        <v>8000</v>
      </c>
      <c r="F12" s="829"/>
      <c r="G12" s="829" t="s">
        <v>35</v>
      </c>
      <c r="H12" s="829">
        <v>8000</v>
      </c>
    </row>
    <row r="13" spans="1:8" s="394" customFormat="1" ht="18" customHeight="1" x14ac:dyDescent="0.45">
      <c r="A13" s="791" t="s">
        <v>743</v>
      </c>
      <c r="B13" s="791" t="s">
        <v>744</v>
      </c>
      <c r="C13" s="792" t="s">
        <v>213</v>
      </c>
      <c r="D13" s="792">
        <v>6</v>
      </c>
      <c r="E13" s="795">
        <v>1050</v>
      </c>
      <c r="F13" s="794"/>
      <c r="G13" s="795" t="s">
        <v>35</v>
      </c>
      <c r="H13" s="796">
        <v>1050</v>
      </c>
    </row>
    <row r="14" spans="1:8" s="394" customFormat="1" ht="18" customHeight="1" x14ac:dyDescent="0.45">
      <c r="A14" s="791"/>
      <c r="B14" s="791"/>
      <c r="C14" s="792"/>
      <c r="D14" s="792"/>
      <c r="E14" s="795"/>
      <c r="F14" s="794"/>
      <c r="G14" s="795"/>
      <c r="H14" s="796"/>
    </row>
    <row r="15" spans="1:8" s="394" customFormat="1" ht="18" customHeight="1" x14ac:dyDescent="0.45">
      <c r="A15" s="797" t="s">
        <v>205</v>
      </c>
      <c r="B15" s="797" t="s">
        <v>35</v>
      </c>
      <c r="C15" s="797" t="s">
        <v>35</v>
      </c>
      <c r="D15" s="797" t="s">
        <v>35</v>
      </c>
      <c r="E15" s="798">
        <v>59103</v>
      </c>
      <c r="F15" s="798">
        <v>0</v>
      </c>
      <c r="G15" s="798">
        <v>58807</v>
      </c>
      <c r="H15" s="830">
        <v>117910</v>
      </c>
    </row>
    <row r="16" spans="1:8" ht="18" customHeight="1" x14ac:dyDescent="0.4">
      <c r="A16" s="772" t="s">
        <v>35</v>
      </c>
      <c r="B16" s="772" t="s">
        <v>35</v>
      </c>
      <c r="C16" s="772" t="s">
        <v>35</v>
      </c>
      <c r="D16" s="772" t="s">
        <v>35</v>
      </c>
      <c r="E16" s="773" t="s">
        <v>35</v>
      </c>
      <c r="F16" s="773"/>
      <c r="G16" s="773"/>
      <c r="H16" s="774" t="s">
        <v>35</v>
      </c>
    </row>
    <row r="17" spans="1:8" ht="18" customHeight="1" x14ac:dyDescent="0.4">
      <c r="A17" s="772" t="s">
        <v>35</v>
      </c>
      <c r="B17" s="772" t="s">
        <v>35</v>
      </c>
      <c r="C17" s="772" t="s">
        <v>35</v>
      </c>
      <c r="D17" s="772" t="s">
        <v>35</v>
      </c>
      <c r="E17" s="772" t="s">
        <v>35</v>
      </c>
      <c r="F17" s="772"/>
      <c r="G17" s="772"/>
      <c r="H17" s="775" t="s">
        <v>35</v>
      </c>
    </row>
    <row r="18" spans="1:8" ht="18" customHeight="1" x14ac:dyDescent="0.4">
      <c r="A18" s="772" t="s">
        <v>35</v>
      </c>
      <c r="B18" s="772" t="s">
        <v>35</v>
      </c>
      <c r="C18" s="772" t="s">
        <v>142</v>
      </c>
      <c r="D18" s="772" t="s">
        <v>35</v>
      </c>
      <c r="E18" s="772" t="s">
        <v>35</v>
      </c>
      <c r="F18" s="772"/>
      <c r="G18" s="772" t="s">
        <v>35</v>
      </c>
      <c r="H18" s="775" t="s">
        <v>142</v>
      </c>
    </row>
    <row r="19" spans="1:8" ht="18" customHeight="1" x14ac:dyDescent="0.4">
      <c r="A19" s="777" t="s">
        <v>35</v>
      </c>
      <c r="B19" s="777" t="s">
        <v>35</v>
      </c>
      <c r="C19" s="777" t="s">
        <v>142</v>
      </c>
      <c r="D19" s="777" t="s">
        <v>35</v>
      </c>
      <c r="E19" s="777" t="s">
        <v>35</v>
      </c>
      <c r="F19" s="777"/>
      <c r="G19" s="777" t="s">
        <v>35</v>
      </c>
      <c r="H19" s="776" t="s">
        <v>142</v>
      </c>
    </row>
  </sheetData>
  <mergeCells count="1">
    <mergeCell ref="C3:D3"/>
  </mergeCells>
  <pageMargins left="0.5" right="0.5" top="0.75" bottom="0.75" header="0.3" footer="0.3"/>
  <pageSetup scale="80" firstPageNumber="70" orientation="landscape" useFirstPageNumber="1" r:id="rId1"/>
  <headerFooter>
    <oddFooter>&amp;C&amp;"Arial,Regular"&amp;12Page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84375" style="6" customWidth="1"/>
    <col min="2" max="2" width="52.69140625" style="6" customWidth="1"/>
    <col min="3" max="3" width="23.53515625" style="6" customWidth="1"/>
    <col min="4" max="4" width="27" style="6" customWidth="1"/>
    <col min="5" max="5" width="18.4609375" style="6" customWidth="1"/>
    <col min="6" max="6" width="21.4609375" style="6" customWidth="1"/>
    <col min="7" max="7" width="24.84375" style="6" customWidth="1"/>
    <col min="8" max="8" width="20.07421875" style="6" customWidth="1"/>
    <col min="9" max="9" width="22.84375" style="6" customWidth="1"/>
    <col min="10" max="16384" width="9.07421875" style="6"/>
  </cols>
  <sheetData>
    <row r="1" spans="1:9" ht="25.2" customHeight="1" x14ac:dyDescent="0.35">
      <c r="A1" s="4" t="s">
        <v>39</v>
      </c>
      <c r="B1" s="5"/>
      <c r="C1" s="5"/>
      <c r="D1" s="5"/>
      <c r="G1" s="391" t="s">
        <v>19</v>
      </c>
      <c r="H1" s="7" t="s">
        <v>368</v>
      </c>
      <c r="I1" s="7"/>
    </row>
    <row r="2" spans="1:9" ht="25.2" customHeight="1" thickBot="1" x14ac:dyDescent="0.4">
      <c r="A2" s="4" t="s">
        <v>202</v>
      </c>
      <c r="B2" s="5"/>
      <c r="C2" s="11"/>
      <c r="D2" s="11"/>
      <c r="E2" s="11"/>
      <c r="G2" s="4"/>
      <c r="H2" s="20"/>
      <c r="I2" s="20"/>
    </row>
    <row r="3" spans="1:9" ht="25.2" customHeight="1" thickBot="1" x14ac:dyDescent="0.4">
      <c r="A3" s="4" t="s">
        <v>203</v>
      </c>
      <c r="B3" s="343"/>
      <c r="C3" s="876" t="s">
        <v>801</v>
      </c>
      <c r="D3" s="877"/>
      <c r="E3" s="877"/>
      <c r="F3" s="877"/>
      <c r="G3" s="877"/>
      <c r="H3" s="877"/>
      <c r="I3" s="878"/>
    </row>
    <row r="4" spans="1:9" ht="25.2" customHeight="1" x14ac:dyDescent="0.35">
      <c r="A4" s="901" t="s">
        <v>35</v>
      </c>
      <c r="B4" s="870" t="s">
        <v>204</v>
      </c>
      <c r="C4" s="879" t="s">
        <v>363</v>
      </c>
      <c r="D4" s="879" t="s">
        <v>238</v>
      </c>
      <c r="E4" s="879" t="s">
        <v>239</v>
      </c>
      <c r="F4" s="879" t="s">
        <v>244</v>
      </c>
      <c r="G4" s="879" t="s">
        <v>240</v>
      </c>
      <c r="H4" s="882" t="s">
        <v>362</v>
      </c>
      <c r="I4" s="885" t="s">
        <v>205</v>
      </c>
    </row>
    <row r="5" spans="1:9" ht="25.2" customHeight="1" x14ac:dyDescent="0.35">
      <c r="A5" s="902"/>
      <c r="B5" s="871"/>
      <c r="C5" s="880"/>
      <c r="D5" s="880"/>
      <c r="E5" s="880"/>
      <c r="F5" s="880"/>
      <c r="G5" s="880"/>
      <c r="H5" s="883"/>
      <c r="I5" s="886"/>
    </row>
    <row r="6" spans="1:9" ht="25.2" customHeight="1" thickBot="1" x14ac:dyDescent="0.4">
      <c r="A6" s="903"/>
      <c r="B6" s="872"/>
      <c r="C6" s="881"/>
      <c r="D6" s="881"/>
      <c r="E6" s="881"/>
      <c r="F6" s="881"/>
      <c r="G6" s="881"/>
      <c r="H6" s="884"/>
      <c r="I6" s="887"/>
    </row>
    <row r="7" spans="1:9" ht="25.2" customHeight="1" x14ac:dyDescent="0.35">
      <c r="A7" s="23"/>
      <c r="B7" s="24" t="s">
        <v>6</v>
      </c>
      <c r="C7" s="721">
        <v>0</v>
      </c>
      <c r="D7" s="721">
        <v>0</v>
      </c>
      <c r="E7" s="721">
        <v>0</v>
      </c>
      <c r="F7" s="721">
        <v>0</v>
      </c>
      <c r="G7" s="722" t="s">
        <v>237</v>
      </c>
      <c r="H7" s="721">
        <v>0</v>
      </c>
      <c r="I7" s="723">
        <v>0</v>
      </c>
    </row>
    <row r="8" spans="1:9" ht="25.2" customHeight="1" x14ac:dyDescent="0.35">
      <c r="A8" s="393" t="s">
        <v>207</v>
      </c>
      <c r="B8" s="24" t="s">
        <v>7</v>
      </c>
      <c r="C8" s="724" t="s">
        <v>208</v>
      </c>
      <c r="D8" s="724" t="s">
        <v>209</v>
      </c>
      <c r="E8" s="724" t="s">
        <v>210</v>
      </c>
      <c r="F8" s="724" t="s">
        <v>210</v>
      </c>
      <c r="G8" s="725" t="s">
        <v>206</v>
      </c>
      <c r="H8" s="721">
        <v>0</v>
      </c>
      <c r="I8" s="723">
        <v>0</v>
      </c>
    </row>
    <row r="9" spans="1:9" ht="25.2" customHeight="1" x14ac:dyDescent="0.35">
      <c r="A9" s="393" t="s">
        <v>211</v>
      </c>
      <c r="B9" s="24" t="s">
        <v>212</v>
      </c>
      <c r="C9" s="721">
        <v>0</v>
      </c>
      <c r="D9" s="721">
        <v>0</v>
      </c>
      <c r="E9" s="721">
        <v>0</v>
      </c>
      <c r="F9" s="721">
        <v>0</v>
      </c>
      <c r="G9" s="725" t="s">
        <v>206</v>
      </c>
      <c r="H9" s="721">
        <v>0</v>
      </c>
      <c r="I9" s="723">
        <v>0</v>
      </c>
    </row>
    <row r="10" spans="1:9" ht="25.2" customHeight="1" x14ac:dyDescent="0.35">
      <c r="A10" s="393" t="s">
        <v>213</v>
      </c>
      <c r="B10" s="24" t="s">
        <v>8</v>
      </c>
      <c r="C10" s="721">
        <v>0</v>
      </c>
      <c r="D10" s="721">
        <v>0</v>
      </c>
      <c r="E10" s="721">
        <v>0</v>
      </c>
      <c r="F10" s="721">
        <v>0</v>
      </c>
      <c r="G10" s="725" t="s">
        <v>206</v>
      </c>
      <c r="H10" s="721">
        <v>0</v>
      </c>
      <c r="I10" s="723">
        <v>0</v>
      </c>
    </row>
    <row r="11" spans="1:9" ht="25.2" customHeight="1" x14ac:dyDescent="0.35">
      <c r="A11" s="393" t="s">
        <v>211</v>
      </c>
      <c r="B11" s="24" t="s">
        <v>214</v>
      </c>
      <c r="C11" s="724" t="s">
        <v>208</v>
      </c>
      <c r="D11" s="724" t="s">
        <v>215</v>
      </c>
      <c r="E11" s="724" t="s">
        <v>208</v>
      </c>
      <c r="F11" s="724" t="s">
        <v>208</v>
      </c>
      <c r="G11" s="725" t="s">
        <v>206</v>
      </c>
      <c r="H11" s="721">
        <v>0</v>
      </c>
      <c r="I11" s="723">
        <v>0</v>
      </c>
    </row>
    <row r="12" spans="1:9" ht="25.2" customHeight="1" x14ac:dyDescent="0.35">
      <c r="A12" s="393" t="s">
        <v>216</v>
      </c>
      <c r="B12" s="24" t="s">
        <v>217</v>
      </c>
      <c r="C12" s="724" t="s">
        <v>208</v>
      </c>
      <c r="D12" s="721">
        <v>181066</v>
      </c>
      <c r="E12" s="724" t="s">
        <v>210</v>
      </c>
      <c r="F12" s="721">
        <v>151736</v>
      </c>
      <c r="G12" s="725" t="s">
        <v>206</v>
      </c>
      <c r="H12" s="721">
        <v>0</v>
      </c>
      <c r="I12" s="723">
        <v>332802</v>
      </c>
    </row>
    <row r="13" spans="1:9" ht="25.2" customHeight="1" x14ac:dyDescent="0.35">
      <c r="A13" s="393" t="s">
        <v>218</v>
      </c>
      <c r="B13" s="24" t="s">
        <v>9</v>
      </c>
      <c r="C13" s="721">
        <v>0</v>
      </c>
      <c r="D13" s="721">
        <v>0</v>
      </c>
      <c r="E13" s="721">
        <v>0</v>
      </c>
      <c r="F13" s="721">
        <v>0</v>
      </c>
      <c r="G13" s="725" t="s">
        <v>206</v>
      </c>
      <c r="H13" s="721">
        <v>0</v>
      </c>
      <c r="I13" s="723">
        <v>0</v>
      </c>
    </row>
    <row r="14" spans="1:9" ht="25.2" customHeight="1" x14ac:dyDescent="0.35">
      <c r="A14" s="393" t="s">
        <v>211</v>
      </c>
      <c r="B14" s="24" t="s">
        <v>10</v>
      </c>
      <c r="C14" s="721">
        <v>0</v>
      </c>
      <c r="D14" s="721">
        <v>0</v>
      </c>
      <c r="E14" s="721">
        <v>0</v>
      </c>
      <c r="F14" s="721">
        <v>0</v>
      </c>
      <c r="G14" s="725" t="s">
        <v>206</v>
      </c>
      <c r="H14" s="721">
        <v>0</v>
      </c>
      <c r="I14" s="723">
        <v>0</v>
      </c>
    </row>
    <row r="15" spans="1:9" ht="25.2" customHeight="1" x14ac:dyDescent="0.35">
      <c r="A15" s="23"/>
      <c r="B15" s="24" t="s">
        <v>11</v>
      </c>
      <c r="C15" s="721">
        <v>0</v>
      </c>
      <c r="D15" s="721">
        <v>0</v>
      </c>
      <c r="E15" s="721">
        <v>0</v>
      </c>
      <c r="F15" s="721">
        <v>0</v>
      </c>
      <c r="G15" s="725" t="s">
        <v>206</v>
      </c>
      <c r="H15" s="721">
        <v>0</v>
      </c>
      <c r="I15" s="723">
        <v>0</v>
      </c>
    </row>
    <row r="16" spans="1:9" ht="25.2" customHeight="1" x14ac:dyDescent="0.35">
      <c r="A16" s="23"/>
      <c r="B16" s="24" t="s">
        <v>12</v>
      </c>
      <c r="C16" s="721">
        <v>0</v>
      </c>
      <c r="D16" s="721">
        <v>0</v>
      </c>
      <c r="E16" s="721">
        <v>0</v>
      </c>
      <c r="F16" s="721">
        <v>0</v>
      </c>
      <c r="G16" s="725" t="s">
        <v>206</v>
      </c>
      <c r="H16" s="721">
        <v>0</v>
      </c>
      <c r="I16" s="723">
        <v>0</v>
      </c>
    </row>
    <row r="17" spans="1:9" ht="25.2" customHeight="1" x14ac:dyDescent="0.35">
      <c r="A17" s="23" t="s">
        <v>142</v>
      </c>
      <c r="B17" s="24" t="s">
        <v>13</v>
      </c>
      <c r="C17" s="721">
        <v>0</v>
      </c>
      <c r="D17" s="721">
        <v>0</v>
      </c>
      <c r="E17" s="721">
        <v>0</v>
      </c>
      <c r="F17" s="721">
        <v>0</v>
      </c>
      <c r="G17" s="721">
        <v>0</v>
      </c>
      <c r="H17" s="721">
        <v>0</v>
      </c>
      <c r="I17" s="723">
        <v>0</v>
      </c>
    </row>
    <row r="18" spans="1:9" ht="25.2" customHeight="1" x14ac:dyDescent="0.35">
      <c r="A18" s="23" t="s">
        <v>142</v>
      </c>
      <c r="B18" s="24" t="s">
        <v>219</v>
      </c>
      <c r="C18" s="721">
        <v>0</v>
      </c>
      <c r="D18" s="721">
        <v>0</v>
      </c>
      <c r="E18" s="721">
        <v>0</v>
      </c>
      <c r="F18" s="721">
        <v>0</v>
      </c>
      <c r="G18" s="725" t="s">
        <v>206</v>
      </c>
      <c r="H18" s="721">
        <v>0</v>
      </c>
      <c r="I18" s="723">
        <v>0</v>
      </c>
    </row>
    <row r="19" spans="1:9" ht="25.2" customHeight="1" x14ac:dyDescent="0.35">
      <c r="A19" s="23" t="s">
        <v>220</v>
      </c>
      <c r="B19" s="24" t="s">
        <v>14</v>
      </c>
      <c r="C19" s="721">
        <v>0</v>
      </c>
      <c r="D19" s="721">
        <v>0</v>
      </c>
      <c r="E19" s="721">
        <v>0</v>
      </c>
      <c r="F19" s="721">
        <v>0</v>
      </c>
      <c r="G19" s="725" t="s">
        <v>206</v>
      </c>
      <c r="H19" s="721">
        <v>0</v>
      </c>
      <c r="I19" s="723">
        <v>0</v>
      </c>
    </row>
    <row r="20" spans="1:9" ht="25.2" customHeight="1" x14ac:dyDescent="0.35">
      <c r="A20" s="23" t="s">
        <v>221</v>
      </c>
      <c r="B20" s="24" t="s">
        <v>222</v>
      </c>
      <c r="C20" s="721">
        <v>0</v>
      </c>
      <c r="D20" s="721">
        <v>0</v>
      </c>
      <c r="E20" s="721">
        <v>0</v>
      </c>
      <c r="F20" s="721">
        <v>0</v>
      </c>
      <c r="G20" s="725" t="s">
        <v>206</v>
      </c>
      <c r="H20" s="721">
        <v>0</v>
      </c>
      <c r="I20" s="723">
        <v>0</v>
      </c>
    </row>
    <row r="21" spans="1:9" ht="25.2" customHeight="1" x14ac:dyDescent="0.35">
      <c r="A21" s="23" t="s">
        <v>223</v>
      </c>
      <c r="B21" s="22" t="s">
        <v>15</v>
      </c>
      <c r="C21" s="721">
        <v>0</v>
      </c>
      <c r="D21" s="721">
        <v>0</v>
      </c>
      <c r="E21" s="721">
        <v>0</v>
      </c>
      <c r="F21" s="721">
        <v>0</v>
      </c>
      <c r="G21" s="725" t="s">
        <v>206</v>
      </c>
      <c r="H21" s="721">
        <v>0</v>
      </c>
      <c r="I21" s="723">
        <v>0</v>
      </c>
    </row>
    <row r="22" spans="1:9" ht="25.2" customHeight="1" x14ac:dyDescent="0.35">
      <c r="A22" s="23"/>
      <c r="B22" s="22" t="s">
        <v>16</v>
      </c>
      <c r="C22" s="721">
        <v>0</v>
      </c>
      <c r="D22" s="721">
        <v>0</v>
      </c>
      <c r="E22" s="721">
        <v>0</v>
      </c>
      <c r="F22" s="721">
        <v>0</v>
      </c>
      <c r="G22" s="721">
        <v>0</v>
      </c>
      <c r="H22" s="721">
        <v>0</v>
      </c>
      <c r="I22" s="723">
        <v>0</v>
      </c>
    </row>
    <row r="23" spans="1:9" ht="25.2" customHeight="1" thickBot="1" x14ac:dyDescent="0.4">
      <c r="A23" s="25"/>
      <c r="B23" s="26" t="s">
        <v>224</v>
      </c>
      <c r="C23" s="726">
        <v>0</v>
      </c>
      <c r="D23" s="726">
        <v>181066</v>
      </c>
      <c r="E23" s="726">
        <v>0</v>
      </c>
      <c r="F23" s="726">
        <v>151736</v>
      </c>
      <c r="G23" s="726">
        <v>0</v>
      </c>
      <c r="H23" s="726">
        <v>0</v>
      </c>
      <c r="I23" s="727">
        <v>332802</v>
      </c>
    </row>
    <row r="24" spans="1:9" ht="15" customHeight="1" thickTop="1" x14ac:dyDescent="0.35"/>
    <row r="25" spans="1:9" ht="15" customHeight="1" x14ac:dyDescent="0.35">
      <c r="A25" s="6" t="s">
        <v>35</v>
      </c>
    </row>
    <row r="26" spans="1:9" ht="15" customHeight="1" x14ac:dyDescent="0.35">
      <c r="A26" s="6" t="s">
        <v>236</v>
      </c>
    </row>
    <row r="27" spans="1:9" ht="15" customHeight="1" x14ac:dyDescent="0.35">
      <c r="A27" s="6" t="s">
        <v>35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71" orientation="landscape" useFirstPageNumber="1" r:id="rId1"/>
  <headerFooter>
    <oddFooter>&amp;C&amp;"Arial,Regular"&amp;12Page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7.69140625" style="10" customWidth="1"/>
    <col min="2" max="2" width="32.69140625" style="10" customWidth="1"/>
    <col min="3" max="10" width="21.84375" style="10" customWidth="1"/>
    <col min="11" max="16384" width="9.07421875" style="10"/>
  </cols>
  <sheetData>
    <row r="1" spans="1:16" ht="25.2" customHeight="1" x14ac:dyDescent="0.35">
      <c r="A1" s="4" t="s">
        <v>39</v>
      </c>
      <c r="B1" s="5"/>
      <c r="C1" s="5"/>
      <c r="D1" s="5"/>
      <c r="E1" s="5"/>
      <c r="F1" s="4" t="s">
        <v>19</v>
      </c>
      <c r="G1" s="7" t="s">
        <v>368</v>
      </c>
      <c r="H1" s="8"/>
      <c r="I1" s="9"/>
      <c r="J1" s="5"/>
      <c r="K1" s="6"/>
      <c r="L1" s="6"/>
      <c r="M1" s="6"/>
      <c r="N1" s="6"/>
      <c r="O1" s="6"/>
      <c r="P1" s="6"/>
    </row>
    <row r="2" spans="1:16" ht="25.2" customHeight="1" thickBot="1" x14ac:dyDescent="0.4">
      <c r="A2" s="4" t="s">
        <v>225</v>
      </c>
      <c r="B2" s="5"/>
      <c r="C2" s="5"/>
      <c r="D2" s="5"/>
      <c r="E2" s="5"/>
      <c r="F2" s="4"/>
      <c r="G2" s="12"/>
      <c r="H2" s="12"/>
      <c r="I2" s="13"/>
      <c r="J2" s="4"/>
      <c r="K2" s="6"/>
      <c r="L2" s="6"/>
      <c r="M2" s="6"/>
      <c r="N2" s="6"/>
      <c r="O2" s="6"/>
      <c r="P2" s="6"/>
    </row>
    <row r="3" spans="1:16" ht="25.2" customHeight="1" thickBot="1" x14ac:dyDescent="0.4">
      <c r="A3" s="14" t="s">
        <v>226</v>
      </c>
      <c r="B3" s="876" t="s">
        <v>801</v>
      </c>
      <c r="C3" s="877"/>
      <c r="D3" s="877"/>
      <c r="E3" s="877"/>
      <c r="F3" s="877"/>
      <c r="G3" s="877"/>
      <c r="H3" s="877"/>
      <c r="I3" s="877"/>
      <c r="J3" s="878"/>
      <c r="K3" s="6"/>
      <c r="L3" s="6"/>
      <c r="M3" s="6"/>
      <c r="N3" s="6"/>
      <c r="O3" s="6"/>
      <c r="P3" s="6"/>
    </row>
    <row r="4" spans="1:16" ht="25.2" customHeight="1" thickTop="1" x14ac:dyDescent="0.35">
      <c r="A4" s="904" t="s">
        <v>227</v>
      </c>
      <c r="B4" s="894" t="s">
        <v>361</v>
      </c>
      <c r="C4" s="879" t="s">
        <v>363</v>
      </c>
      <c r="D4" s="879" t="s">
        <v>238</v>
      </c>
      <c r="E4" s="879" t="s">
        <v>243</v>
      </c>
      <c r="F4" s="879" t="s">
        <v>239</v>
      </c>
      <c r="G4" s="879" t="s">
        <v>244</v>
      </c>
      <c r="H4" s="879" t="s">
        <v>240</v>
      </c>
      <c r="I4" s="882" t="s">
        <v>362</v>
      </c>
      <c r="J4" s="907" t="s">
        <v>205</v>
      </c>
    </row>
    <row r="5" spans="1:16" ht="25.2" customHeight="1" x14ac:dyDescent="0.35">
      <c r="A5" s="905"/>
      <c r="B5" s="895"/>
      <c r="C5" s="880"/>
      <c r="D5" s="880"/>
      <c r="E5" s="880"/>
      <c r="F5" s="880"/>
      <c r="G5" s="880"/>
      <c r="H5" s="880"/>
      <c r="I5" s="883"/>
      <c r="J5" s="908"/>
    </row>
    <row r="6" spans="1:16" ht="25.2" customHeight="1" thickBot="1" x14ac:dyDescent="0.4">
      <c r="A6" s="906"/>
      <c r="B6" s="896"/>
      <c r="C6" s="881"/>
      <c r="D6" s="881"/>
      <c r="E6" s="881"/>
      <c r="F6" s="881"/>
      <c r="G6" s="881"/>
      <c r="H6" s="881"/>
      <c r="I6" s="884"/>
      <c r="J6" s="909"/>
    </row>
    <row r="7" spans="1:16" ht="25.2" customHeight="1" x14ac:dyDescent="0.35">
      <c r="A7" s="374" t="s">
        <v>229</v>
      </c>
      <c r="B7" s="739">
        <v>0</v>
      </c>
      <c r="C7" s="740">
        <v>0</v>
      </c>
      <c r="D7" s="740">
        <v>42683</v>
      </c>
      <c r="E7" s="740">
        <v>0</v>
      </c>
      <c r="F7" s="740">
        <v>0</v>
      </c>
      <c r="G7" s="740">
        <v>16421</v>
      </c>
      <c r="H7" s="740">
        <v>0</v>
      </c>
      <c r="I7" s="740">
        <v>0</v>
      </c>
      <c r="J7" s="741">
        <v>59104</v>
      </c>
    </row>
    <row r="8" spans="1:16" ht="25.2" customHeight="1" x14ac:dyDescent="0.35">
      <c r="A8" s="375" t="s">
        <v>26</v>
      </c>
      <c r="B8" s="731">
        <v>0</v>
      </c>
      <c r="C8" s="732">
        <v>0</v>
      </c>
      <c r="D8" s="732">
        <v>25383</v>
      </c>
      <c r="E8" s="740">
        <v>0</v>
      </c>
      <c r="F8" s="732">
        <v>0</v>
      </c>
      <c r="G8" s="732">
        <v>18315</v>
      </c>
      <c r="H8" s="732">
        <v>0</v>
      </c>
      <c r="I8" s="732">
        <v>0</v>
      </c>
      <c r="J8" s="742">
        <v>43698</v>
      </c>
    </row>
    <row r="9" spans="1:16" ht="25.2" customHeight="1" x14ac:dyDescent="0.35">
      <c r="A9" s="375" t="s">
        <v>27</v>
      </c>
      <c r="B9" s="731">
        <v>0</v>
      </c>
      <c r="C9" s="732">
        <v>0</v>
      </c>
      <c r="D9" s="732">
        <v>0</v>
      </c>
      <c r="E9" s="740">
        <v>0</v>
      </c>
      <c r="F9" s="732">
        <v>0</v>
      </c>
      <c r="G9" s="732">
        <v>0</v>
      </c>
      <c r="H9" s="732">
        <v>0</v>
      </c>
      <c r="I9" s="732">
        <v>0</v>
      </c>
      <c r="J9" s="742">
        <v>0</v>
      </c>
    </row>
    <row r="10" spans="1:16" ht="25.2" customHeight="1" x14ac:dyDescent="0.35">
      <c r="A10" s="375" t="s">
        <v>28</v>
      </c>
      <c r="B10" s="731">
        <v>0</v>
      </c>
      <c r="C10" s="732" t="s">
        <v>215</v>
      </c>
      <c r="D10" s="732" t="s">
        <v>230</v>
      </c>
      <c r="E10" s="732" t="s">
        <v>230</v>
      </c>
      <c r="F10" s="732" t="s">
        <v>230</v>
      </c>
      <c r="G10" s="732" t="s">
        <v>230</v>
      </c>
      <c r="H10" s="732" t="s">
        <v>230</v>
      </c>
      <c r="I10" s="732">
        <v>0</v>
      </c>
      <c r="J10" s="742">
        <v>0</v>
      </c>
      <c r="K10" s="10" t="s">
        <v>35</v>
      </c>
    </row>
    <row r="11" spans="1:16" ht="25.2" customHeight="1" x14ac:dyDescent="0.35">
      <c r="A11" s="375" t="s">
        <v>8</v>
      </c>
      <c r="B11" s="731" t="s">
        <v>231</v>
      </c>
      <c r="C11" s="732">
        <v>0</v>
      </c>
      <c r="D11" s="732">
        <v>0</v>
      </c>
      <c r="E11" s="732">
        <v>0</v>
      </c>
      <c r="F11" s="732">
        <v>0</v>
      </c>
      <c r="G11" s="732">
        <v>0</v>
      </c>
      <c r="H11" s="732">
        <v>0</v>
      </c>
      <c r="I11" s="732">
        <v>0</v>
      </c>
      <c r="J11" s="742">
        <v>0</v>
      </c>
      <c r="K11" s="10" t="s">
        <v>35</v>
      </c>
    </row>
    <row r="12" spans="1:16" ht="25.2" customHeight="1" x14ac:dyDescent="0.35">
      <c r="A12" s="375" t="s">
        <v>29</v>
      </c>
      <c r="B12" s="731" t="s">
        <v>231</v>
      </c>
      <c r="C12" s="732">
        <v>0</v>
      </c>
      <c r="D12" s="732">
        <v>66500</v>
      </c>
      <c r="E12" s="732">
        <v>0</v>
      </c>
      <c r="F12" s="732">
        <v>0</v>
      </c>
      <c r="G12" s="732">
        <v>70000</v>
      </c>
      <c r="H12" s="732">
        <v>0</v>
      </c>
      <c r="I12" s="732">
        <v>0</v>
      </c>
      <c r="J12" s="742">
        <v>136500</v>
      </c>
      <c r="K12" s="10" t="s">
        <v>35</v>
      </c>
    </row>
    <row r="13" spans="1:16" ht="25.2" customHeight="1" x14ac:dyDescent="0.35">
      <c r="A13" s="375" t="s">
        <v>232</v>
      </c>
      <c r="B13" s="731">
        <v>0</v>
      </c>
      <c r="C13" s="732">
        <v>0</v>
      </c>
      <c r="D13" s="732">
        <v>8500</v>
      </c>
      <c r="E13" s="732">
        <v>0</v>
      </c>
      <c r="F13" s="732">
        <v>0</v>
      </c>
      <c r="G13" s="732">
        <v>8500</v>
      </c>
      <c r="H13" s="732">
        <v>0</v>
      </c>
      <c r="I13" s="732">
        <v>0</v>
      </c>
      <c r="J13" s="742">
        <v>17000</v>
      </c>
      <c r="K13" s="10" t="s">
        <v>35</v>
      </c>
    </row>
    <row r="14" spans="1:16" ht="25.2" customHeight="1" x14ac:dyDescent="0.35">
      <c r="A14" s="375" t="s">
        <v>20</v>
      </c>
      <c r="B14" s="731">
        <v>0</v>
      </c>
      <c r="C14" s="732">
        <v>0</v>
      </c>
      <c r="D14" s="732">
        <v>15000</v>
      </c>
      <c r="E14" s="732">
        <v>0</v>
      </c>
      <c r="F14" s="732">
        <v>0</v>
      </c>
      <c r="G14" s="732">
        <v>15000</v>
      </c>
      <c r="H14" s="732">
        <v>0</v>
      </c>
      <c r="I14" s="732">
        <v>0</v>
      </c>
      <c r="J14" s="742">
        <v>30000</v>
      </c>
      <c r="K14" s="10" t="s">
        <v>35</v>
      </c>
    </row>
    <row r="15" spans="1:16" ht="25.2" customHeight="1" x14ac:dyDescent="0.35">
      <c r="A15" s="375" t="s">
        <v>30</v>
      </c>
      <c r="B15" s="731">
        <v>0</v>
      </c>
      <c r="C15" s="732">
        <v>0</v>
      </c>
      <c r="D15" s="732">
        <v>7500</v>
      </c>
      <c r="E15" s="732">
        <v>0</v>
      </c>
      <c r="F15" s="732">
        <v>0</v>
      </c>
      <c r="G15" s="732">
        <v>7500</v>
      </c>
      <c r="H15" s="732">
        <v>0</v>
      </c>
      <c r="I15" s="732">
        <v>0</v>
      </c>
      <c r="J15" s="742">
        <v>15000</v>
      </c>
      <c r="K15" s="10" t="s">
        <v>35</v>
      </c>
    </row>
    <row r="16" spans="1:16" ht="25.2" customHeight="1" x14ac:dyDescent="0.35">
      <c r="A16" s="375" t="s">
        <v>21</v>
      </c>
      <c r="B16" s="731">
        <v>0</v>
      </c>
      <c r="C16" s="732">
        <v>0</v>
      </c>
      <c r="D16" s="732">
        <v>15500</v>
      </c>
      <c r="E16" s="732">
        <v>0</v>
      </c>
      <c r="F16" s="732">
        <v>0</v>
      </c>
      <c r="G16" s="732">
        <v>16000</v>
      </c>
      <c r="H16" s="732">
        <v>0</v>
      </c>
      <c r="I16" s="732">
        <v>0</v>
      </c>
      <c r="J16" s="742">
        <v>31500</v>
      </c>
      <c r="K16" s="10" t="s">
        <v>35</v>
      </c>
    </row>
    <row r="17" spans="1:11" ht="25.2" customHeight="1" x14ac:dyDescent="0.35">
      <c r="A17" s="375" t="s">
        <v>31</v>
      </c>
      <c r="B17" s="731">
        <v>0</v>
      </c>
      <c r="C17" s="732">
        <v>0</v>
      </c>
      <c r="D17" s="732">
        <v>0</v>
      </c>
      <c r="E17" s="732">
        <v>0</v>
      </c>
      <c r="F17" s="732">
        <v>0</v>
      </c>
      <c r="G17" s="732">
        <v>0</v>
      </c>
      <c r="H17" s="732">
        <v>0</v>
      </c>
      <c r="I17" s="732">
        <v>0</v>
      </c>
      <c r="J17" s="742">
        <v>0</v>
      </c>
    </row>
    <row r="18" spans="1:11" ht="25.2" customHeight="1" x14ac:dyDescent="0.35">
      <c r="A18" s="375" t="s">
        <v>24</v>
      </c>
      <c r="B18" s="731">
        <v>0</v>
      </c>
      <c r="C18" s="732" t="s">
        <v>215</v>
      </c>
      <c r="D18" s="732" t="s">
        <v>215</v>
      </c>
      <c r="E18" s="732" t="s">
        <v>215</v>
      </c>
      <c r="F18" s="732" t="s">
        <v>230</v>
      </c>
      <c r="G18" s="732" t="s">
        <v>230</v>
      </c>
      <c r="H18" s="732" t="s">
        <v>230</v>
      </c>
      <c r="I18" s="732">
        <v>0</v>
      </c>
      <c r="J18" s="742">
        <v>0</v>
      </c>
      <c r="K18" s="10" t="s">
        <v>35</v>
      </c>
    </row>
    <row r="19" spans="1:11" ht="25.2" customHeight="1" x14ac:dyDescent="0.35">
      <c r="A19" s="375" t="s">
        <v>233</v>
      </c>
      <c r="B19" s="731">
        <v>0</v>
      </c>
      <c r="C19" s="732">
        <v>0</v>
      </c>
      <c r="D19" s="732">
        <v>0</v>
      </c>
      <c r="E19" s="732">
        <v>0</v>
      </c>
      <c r="F19" s="732">
        <v>0</v>
      </c>
      <c r="G19" s="732">
        <v>0</v>
      </c>
      <c r="H19" s="732">
        <v>0</v>
      </c>
      <c r="I19" s="732">
        <v>0</v>
      </c>
      <c r="J19" s="742">
        <v>0</v>
      </c>
      <c r="K19" s="10" t="s">
        <v>35</v>
      </c>
    </row>
    <row r="20" spans="1:11" ht="25.2" customHeight="1" x14ac:dyDescent="0.35">
      <c r="A20" s="375" t="s">
        <v>33</v>
      </c>
      <c r="B20" s="731">
        <v>0</v>
      </c>
      <c r="C20" s="732">
        <v>0</v>
      </c>
      <c r="D20" s="732">
        <v>0</v>
      </c>
      <c r="E20" s="732">
        <v>0</v>
      </c>
      <c r="F20" s="732">
        <v>0</v>
      </c>
      <c r="G20" s="732">
        <v>0</v>
      </c>
      <c r="H20" s="732">
        <v>0</v>
      </c>
      <c r="I20" s="732">
        <v>0</v>
      </c>
      <c r="J20" s="742">
        <v>0</v>
      </c>
      <c r="K20" s="10" t="s">
        <v>142</v>
      </c>
    </row>
    <row r="21" spans="1:11" ht="25.2" customHeight="1" thickBot="1" x14ac:dyDescent="0.4">
      <c r="A21" s="376" t="s">
        <v>234</v>
      </c>
      <c r="B21" s="731">
        <v>0</v>
      </c>
      <c r="C21" s="732">
        <v>0</v>
      </c>
      <c r="D21" s="732">
        <v>0</v>
      </c>
      <c r="E21" s="732">
        <v>0</v>
      </c>
      <c r="F21" s="732">
        <v>0</v>
      </c>
      <c r="G21" s="732">
        <v>0</v>
      </c>
      <c r="H21" s="732">
        <v>0</v>
      </c>
      <c r="I21" s="732">
        <v>0</v>
      </c>
      <c r="J21" s="715">
        <v>0</v>
      </c>
      <c r="K21" s="10" t="s">
        <v>35</v>
      </c>
    </row>
    <row r="22" spans="1:11" ht="25.2" customHeight="1" thickBot="1" x14ac:dyDescent="0.4">
      <c r="A22" s="377" t="s">
        <v>235</v>
      </c>
      <c r="B22" s="736">
        <v>0</v>
      </c>
      <c r="C22" s="737">
        <v>0</v>
      </c>
      <c r="D22" s="737">
        <v>181066</v>
      </c>
      <c r="E22" s="737">
        <v>0</v>
      </c>
      <c r="F22" s="737">
        <v>0</v>
      </c>
      <c r="G22" s="737">
        <v>151736</v>
      </c>
      <c r="H22" s="737">
        <v>0</v>
      </c>
      <c r="I22" s="737">
        <v>0</v>
      </c>
      <c r="J22" s="738">
        <v>332802</v>
      </c>
      <c r="K22" s="10" t="s">
        <v>35</v>
      </c>
    </row>
    <row r="23" spans="1:11" ht="15" customHeight="1" thickTop="1" x14ac:dyDescent="0.35">
      <c r="K23" s="10" t="s">
        <v>35</v>
      </c>
    </row>
    <row r="24" spans="1:11" ht="15" customHeight="1" x14ac:dyDescent="0.35">
      <c r="K24" s="10" t="s">
        <v>35</v>
      </c>
    </row>
    <row r="25" spans="1:11" ht="15" customHeight="1" x14ac:dyDescent="0.35">
      <c r="K25" s="10" t="s">
        <v>35</v>
      </c>
    </row>
    <row r="26" spans="1:11" ht="15" customHeight="1" x14ac:dyDescent="0.35">
      <c r="K26" s="10" t="s">
        <v>35</v>
      </c>
    </row>
    <row r="27" spans="1:11" ht="15" customHeight="1" x14ac:dyDescent="0.35">
      <c r="K27" s="10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72" orientation="landscape" useFirstPageNumber="1" r:id="rId1"/>
  <headerFooter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24"/>
  <sheetViews>
    <sheetView showOutlineSymbols="0" zoomScaleNormal="100" workbookViewId="0">
      <pane xSplit="2" ySplit="7" topLeftCell="G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9140625" defaultRowHeight="14.15" x14ac:dyDescent="0.35"/>
  <cols>
    <col min="1" max="1" width="30.69140625" style="666" customWidth="1"/>
    <col min="2" max="2" width="26.69140625" style="666" customWidth="1"/>
    <col min="3" max="3" width="11.69140625" style="666" customWidth="1"/>
    <col min="4" max="4" width="13.3046875" style="666" customWidth="1"/>
    <col min="5" max="5" width="16.69140625" style="666" customWidth="1"/>
    <col min="6" max="6" width="15.69140625" style="666" customWidth="1"/>
    <col min="7" max="7" width="24.3046875" style="666" customWidth="1"/>
    <col min="8" max="8" width="19.3046875" style="666" customWidth="1"/>
    <col min="9" max="9" width="11.69140625" style="666" customWidth="1"/>
    <col min="10" max="10" width="16.07421875" style="666" customWidth="1"/>
    <col min="11" max="11" width="11.69140625" style="666" customWidth="1"/>
    <col min="12" max="12" width="13.3046875" style="666" customWidth="1"/>
    <col min="13" max="16384" width="11.69140625" style="666"/>
  </cols>
  <sheetData>
    <row r="1" spans="1:8" ht="15.45" x14ac:dyDescent="0.4">
      <c r="A1" s="665" t="s">
        <v>39</v>
      </c>
      <c r="B1" s="665"/>
      <c r="C1" s="648"/>
      <c r="D1" s="647"/>
      <c r="E1" s="649" t="s">
        <v>19</v>
      </c>
      <c r="F1" s="650" t="s">
        <v>418</v>
      </c>
      <c r="G1" s="650"/>
      <c r="H1" s="650"/>
    </row>
    <row r="2" spans="1:8" ht="15.45" x14ac:dyDescent="0.4">
      <c r="A2" s="665" t="s">
        <v>725</v>
      </c>
      <c r="B2" s="665"/>
      <c r="C2" s="648"/>
      <c r="D2" s="647"/>
      <c r="E2" s="649" t="s">
        <v>704</v>
      </c>
      <c r="F2" s="651" t="s">
        <v>705</v>
      </c>
      <c r="G2" s="651"/>
      <c r="H2" s="651"/>
    </row>
    <row r="3" spans="1:8" ht="31.2" customHeight="1" thickBot="1" x14ac:dyDescent="0.45">
      <c r="A3" s="667" t="s">
        <v>706</v>
      </c>
      <c r="B3" s="667"/>
      <c r="C3" s="897" t="s">
        <v>802</v>
      </c>
      <c r="D3" s="897"/>
      <c r="E3" s="654" t="s">
        <v>707</v>
      </c>
      <c r="F3" s="655" t="s">
        <v>708</v>
      </c>
      <c r="G3" s="655"/>
      <c r="H3" s="655"/>
    </row>
    <row r="4" spans="1:8" ht="14.6" thickTop="1" x14ac:dyDescent="0.35">
      <c r="A4" s="668" t="s">
        <v>35</v>
      </c>
      <c r="B4" s="668"/>
      <c r="C4" s="668"/>
      <c r="D4" s="668"/>
      <c r="E4" s="669"/>
      <c r="F4" s="669"/>
      <c r="G4" s="669" t="s">
        <v>709</v>
      </c>
      <c r="H4" s="668"/>
    </row>
    <row r="5" spans="1:8" x14ac:dyDescent="0.35">
      <c r="A5" s="670"/>
      <c r="B5" s="670"/>
      <c r="C5" s="670"/>
      <c r="D5" s="670"/>
      <c r="E5" s="671" t="s">
        <v>710</v>
      </c>
      <c r="F5" s="671" t="s">
        <v>710</v>
      </c>
      <c r="G5" s="671" t="s">
        <v>711</v>
      </c>
      <c r="H5" s="670"/>
    </row>
    <row r="6" spans="1:8" x14ac:dyDescent="0.35">
      <c r="A6" s="670"/>
      <c r="B6" s="671" t="s">
        <v>712</v>
      </c>
      <c r="C6" s="671" t="s">
        <v>713</v>
      </c>
      <c r="D6" s="671" t="s">
        <v>714</v>
      </c>
      <c r="E6" s="671" t="s">
        <v>715</v>
      </c>
      <c r="F6" s="671" t="s">
        <v>715</v>
      </c>
      <c r="G6" s="671" t="s">
        <v>188</v>
      </c>
      <c r="H6" s="671" t="s">
        <v>205</v>
      </c>
    </row>
    <row r="7" spans="1:8" x14ac:dyDescent="0.35">
      <c r="A7" s="672" t="s">
        <v>716</v>
      </c>
      <c r="B7" s="672" t="s">
        <v>717</v>
      </c>
      <c r="C7" s="672" t="s">
        <v>718</v>
      </c>
      <c r="D7" s="672" t="s">
        <v>719</v>
      </c>
      <c r="E7" s="672" t="s">
        <v>0</v>
      </c>
      <c r="F7" s="672" t="s">
        <v>1</v>
      </c>
      <c r="G7" s="672" t="s">
        <v>720</v>
      </c>
      <c r="H7" s="672" t="s">
        <v>715</v>
      </c>
    </row>
    <row r="8" spans="1:8" s="804" customFormat="1" ht="18" customHeight="1" x14ac:dyDescent="0.35">
      <c r="A8" s="800" t="s">
        <v>803</v>
      </c>
      <c r="B8" s="800" t="s">
        <v>804</v>
      </c>
      <c r="C8" s="801" t="s">
        <v>721</v>
      </c>
      <c r="D8" s="801">
        <v>12</v>
      </c>
      <c r="E8" s="825">
        <v>31578</v>
      </c>
      <c r="F8" s="802"/>
      <c r="G8" s="826">
        <v>28422</v>
      </c>
      <c r="H8" s="796">
        <v>60000</v>
      </c>
    </row>
    <row r="9" spans="1:8" s="804" customFormat="1" ht="18" customHeight="1" x14ac:dyDescent="0.35">
      <c r="A9" s="800" t="s">
        <v>727</v>
      </c>
      <c r="B9" s="800" t="s">
        <v>735</v>
      </c>
      <c r="C9" s="801" t="s">
        <v>721</v>
      </c>
      <c r="D9" s="801">
        <v>6</v>
      </c>
      <c r="E9" s="826">
        <v>5000</v>
      </c>
      <c r="F9" s="802"/>
      <c r="G9" s="826" t="s">
        <v>35</v>
      </c>
      <c r="H9" s="796">
        <v>5000</v>
      </c>
    </row>
    <row r="10" spans="1:8" s="804" customFormat="1" ht="18" customHeight="1" x14ac:dyDescent="0.35">
      <c r="A10" s="800" t="s">
        <v>727</v>
      </c>
      <c r="B10" s="800" t="s">
        <v>735</v>
      </c>
      <c r="C10" s="801" t="s">
        <v>721</v>
      </c>
      <c r="D10" s="801">
        <v>6</v>
      </c>
      <c r="E10" s="825">
        <v>5000</v>
      </c>
      <c r="F10" s="802"/>
      <c r="G10" s="826" t="s">
        <v>35</v>
      </c>
      <c r="H10" s="796">
        <v>5000</v>
      </c>
    </row>
    <row r="11" spans="1:8" s="804" customFormat="1" ht="18" customHeight="1" x14ac:dyDescent="0.35">
      <c r="A11" s="800" t="s">
        <v>723</v>
      </c>
      <c r="B11" s="800" t="s">
        <v>736</v>
      </c>
      <c r="C11" s="801" t="s">
        <v>721</v>
      </c>
      <c r="D11" s="801">
        <v>12</v>
      </c>
      <c r="E11" s="826">
        <v>7316</v>
      </c>
      <c r="F11" s="802"/>
      <c r="G11" s="826">
        <v>36572</v>
      </c>
      <c r="H11" s="796">
        <v>43888</v>
      </c>
    </row>
    <row r="12" spans="1:8" s="804" customFormat="1" ht="18" customHeight="1" x14ac:dyDescent="0.35">
      <c r="A12" s="800" t="s">
        <v>727</v>
      </c>
      <c r="B12" s="800" t="s">
        <v>724</v>
      </c>
      <c r="C12" s="801" t="s">
        <v>721</v>
      </c>
      <c r="D12" s="801">
        <v>6</v>
      </c>
      <c r="E12" s="826">
        <v>8000</v>
      </c>
      <c r="F12" s="802"/>
      <c r="G12" s="826" t="s">
        <v>35</v>
      </c>
      <c r="H12" s="796">
        <v>8000</v>
      </c>
    </row>
    <row r="13" spans="1:8" s="804" customFormat="1" ht="18" customHeight="1" x14ac:dyDescent="0.35">
      <c r="A13" s="800" t="s">
        <v>727</v>
      </c>
      <c r="B13" s="800" t="s">
        <v>744</v>
      </c>
      <c r="C13" s="801" t="s">
        <v>213</v>
      </c>
      <c r="D13" s="801">
        <v>6</v>
      </c>
      <c r="E13" s="826">
        <v>2209</v>
      </c>
      <c r="F13" s="802"/>
      <c r="G13" s="826" t="s">
        <v>35</v>
      </c>
      <c r="H13" s="796">
        <v>2209</v>
      </c>
    </row>
    <row r="14" spans="1:8" s="804" customFormat="1" ht="18" customHeight="1" x14ac:dyDescent="0.35">
      <c r="A14" s="857"/>
      <c r="B14" s="857"/>
      <c r="C14" s="858"/>
      <c r="D14" s="858"/>
      <c r="E14" s="859"/>
      <c r="F14" s="860"/>
      <c r="G14" s="859"/>
      <c r="H14" s="861"/>
    </row>
    <row r="15" spans="1:8" s="804" customFormat="1" ht="18" customHeight="1" x14ac:dyDescent="0.35">
      <c r="A15" s="857"/>
      <c r="B15" s="857"/>
      <c r="C15" s="858"/>
      <c r="D15" s="858"/>
      <c r="E15" s="859"/>
      <c r="F15" s="860"/>
      <c r="G15" s="859"/>
      <c r="H15" s="861"/>
    </row>
    <row r="16" spans="1:8" s="804" customFormat="1" ht="18" customHeight="1" x14ac:dyDescent="0.35">
      <c r="A16" s="857"/>
      <c r="B16" s="857"/>
      <c r="C16" s="858"/>
      <c r="D16" s="858"/>
      <c r="E16" s="859"/>
      <c r="F16" s="860"/>
      <c r="G16" s="859"/>
      <c r="H16" s="861"/>
    </row>
    <row r="17" spans="1:8" s="804" customFormat="1" ht="18" customHeight="1" x14ac:dyDescent="0.35">
      <c r="A17" s="857"/>
      <c r="B17" s="857"/>
      <c r="C17" s="858"/>
      <c r="D17" s="858"/>
      <c r="E17" s="859"/>
      <c r="F17" s="860"/>
      <c r="G17" s="859"/>
      <c r="H17" s="861"/>
    </row>
    <row r="18" spans="1:8" s="804" customFormat="1" ht="18" customHeight="1" x14ac:dyDescent="0.35">
      <c r="A18" s="857"/>
      <c r="B18" s="857"/>
      <c r="C18" s="858"/>
      <c r="D18" s="858"/>
      <c r="E18" s="859"/>
      <c r="F18" s="860"/>
      <c r="G18" s="859"/>
      <c r="H18" s="861"/>
    </row>
    <row r="19" spans="1:8" s="675" customFormat="1" ht="18" customHeight="1" x14ac:dyDescent="0.4">
      <c r="A19" s="800"/>
      <c r="B19" s="800"/>
      <c r="C19" s="801"/>
      <c r="D19" s="801"/>
      <c r="E19" s="803"/>
      <c r="F19" s="802"/>
      <c r="G19" s="803"/>
      <c r="H19" s="796"/>
    </row>
    <row r="20" spans="1:8" s="675" customFormat="1" ht="18" customHeight="1" x14ac:dyDescent="0.4">
      <c r="A20" s="805" t="s">
        <v>205</v>
      </c>
      <c r="B20" s="805" t="s">
        <v>35</v>
      </c>
      <c r="C20" s="805" t="s">
        <v>35</v>
      </c>
      <c r="D20" s="805" t="s">
        <v>35</v>
      </c>
      <c r="E20" s="806">
        <v>59103</v>
      </c>
      <c r="F20" s="806">
        <v>0</v>
      </c>
      <c r="G20" s="806">
        <v>64994</v>
      </c>
      <c r="H20" s="799">
        <v>124097</v>
      </c>
    </row>
    <row r="21" spans="1:8" ht="18" customHeight="1" x14ac:dyDescent="0.35">
      <c r="A21" s="673" t="s">
        <v>35</v>
      </c>
      <c r="B21" s="673" t="s">
        <v>35</v>
      </c>
      <c r="C21" s="673" t="s">
        <v>35</v>
      </c>
      <c r="D21" s="673" t="s">
        <v>35</v>
      </c>
      <c r="E21" s="674" t="s">
        <v>35</v>
      </c>
      <c r="F21" s="674"/>
      <c r="G21" s="674"/>
      <c r="H21" s="774" t="s">
        <v>35</v>
      </c>
    </row>
    <row r="22" spans="1:8" ht="18" customHeight="1" x14ac:dyDescent="0.35">
      <c r="A22" s="673" t="s">
        <v>35</v>
      </c>
      <c r="B22" s="673" t="s">
        <v>35</v>
      </c>
      <c r="C22" s="673" t="s">
        <v>35</v>
      </c>
      <c r="D22" s="673" t="s">
        <v>35</v>
      </c>
      <c r="E22" s="673" t="s">
        <v>35</v>
      </c>
      <c r="F22" s="673"/>
      <c r="G22" s="673"/>
      <c r="H22" s="775" t="s">
        <v>35</v>
      </c>
    </row>
    <row r="23" spans="1:8" ht="18" customHeight="1" x14ac:dyDescent="0.35">
      <c r="A23" s="673" t="s">
        <v>35</v>
      </c>
      <c r="B23" s="673" t="s">
        <v>35</v>
      </c>
      <c r="C23" s="673" t="s">
        <v>142</v>
      </c>
      <c r="D23" s="673" t="s">
        <v>35</v>
      </c>
      <c r="E23" s="673" t="s">
        <v>35</v>
      </c>
      <c r="F23" s="673"/>
      <c r="G23" s="673" t="s">
        <v>35</v>
      </c>
      <c r="H23" s="775" t="s">
        <v>142</v>
      </c>
    </row>
    <row r="24" spans="1:8" ht="18" customHeight="1" x14ac:dyDescent="0.35">
      <c r="A24" s="777" t="s">
        <v>35</v>
      </c>
      <c r="B24" s="777" t="s">
        <v>35</v>
      </c>
      <c r="C24" s="777" t="s">
        <v>35</v>
      </c>
      <c r="D24" s="777" t="s">
        <v>35</v>
      </c>
      <c r="E24" s="777" t="s">
        <v>35</v>
      </c>
      <c r="F24" s="777" t="s">
        <v>35</v>
      </c>
      <c r="G24" s="777" t="s">
        <v>35</v>
      </c>
      <c r="H24" s="776" t="s">
        <v>35</v>
      </c>
    </row>
  </sheetData>
  <mergeCells count="1">
    <mergeCell ref="C3:D3"/>
  </mergeCells>
  <pageMargins left="0.5" right="0.5" top="0.5" bottom="0.5" header="0" footer="0"/>
  <pageSetup scale="80" firstPageNumber="73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32</vt:i4>
      </vt:variant>
    </vt:vector>
  </HeadingPairs>
  <TitlesOfParts>
    <vt:vector size="63" baseType="lpstr">
      <vt:lpstr>BOR-1</vt:lpstr>
      <vt:lpstr>BOR-2</vt:lpstr>
      <vt:lpstr>BOR-3 Budgeted</vt:lpstr>
      <vt:lpstr>BOR-3 Actual</vt:lpstr>
      <vt:lpstr>BOR-3A Other Rev</vt:lpstr>
      <vt:lpstr>BOR-4</vt:lpstr>
      <vt:lpstr>BOR-4A I</vt:lpstr>
      <vt:lpstr>BOR-4A AS</vt:lpstr>
      <vt:lpstr>BOR-4A SS</vt:lpstr>
      <vt:lpstr>BOR-4A IS</vt:lpstr>
      <vt:lpstr>BOR-4A OPM</vt:lpstr>
      <vt:lpstr>BOR-4A SCH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BOR-13B</vt:lpstr>
      <vt:lpstr>ATH-1 Actual</vt:lpstr>
      <vt:lpstr>ATH-2-Actual</vt:lpstr>
      <vt:lpstr>ATH-3-Actual</vt:lpstr>
      <vt:lpstr>ATH-1 24-25 Bgt</vt:lpstr>
      <vt:lpstr>ATH-2 24-25 Bgt</vt:lpstr>
      <vt:lpstr>ATH-3 24-25 Bgt</vt:lpstr>
      <vt:lpstr>ATH-1 25-26 Bgt</vt:lpstr>
      <vt:lpstr>ATH-2 25-26 Bgt</vt:lpstr>
      <vt:lpstr>ATH-3 25-26 Bgt </vt:lpstr>
      <vt:lpstr>'ATH-1 24-25 Bgt'!Print_Area</vt:lpstr>
      <vt:lpstr>'ATH-1 25-26 Bgt'!Print_Area</vt:lpstr>
      <vt:lpstr>'ATH-1 Actual'!Print_Area</vt:lpstr>
      <vt:lpstr>'ATH-2 24-25 Bgt'!Print_Area</vt:lpstr>
      <vt:lpstr>'ATH-2 25-26 Bgt'!Print_Area</vt:lpstr>
      <vt:lpstr>'ATH-2-Actual'!Print_Area</vt:lpstr>
      <vt:lpstr>'ATH-3 25-26 Bgt '!Print_Area</vt:lpstr>
      <vt:lpstr>'BOR-1'!Print_Area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 AS'!Print_Area</vt:lpstr>
      <vt:lpstr>'BOR-4A I'!Print_Area</vt:lpstr>
      <vt:lpstr>'BOR-4A IS'!Print_Area</vt:lpstr>
      <vt:lpstr>'BOR-4A OPM'!Print_Area</vt:lpstr>
      <vt:lpstr>'BOR-4A SCH'!Print_Area</vt:lpstr>
      <vt:lpstr>'BOR-4A SS'!Print_Area</vt:lpstr>
      <vt:lpstr>'BOR-5'!Print_Area</vt:lpstr>
      <vt:lpstr>'BOR-5A'!Print_Area</vt:lpstr>
      <vt:lpstr>'BOR-6'!Print_Area</vt:lpstr>
      <vt:lpstr>'BOR-7'!Print_Area</vt:lpstr>
      <vt:lpstr>Print_Area</vt:lpstr>
      <vt:lpstr>'BOR-3A Other Rev'!Print_Titles</vt:lpstr>
      <vt:lpstr>'BOR-4A AS'!Print_Titles</vt:lpstr>
      <vt:lpstr>'BOR-4A I'!Print_Titles</vt:lpstr>
      <vt:lpstr>'BOR-4A IS'!Print_Titles</vt:lpstr>
      <vt:lpstr>'BOR-4A OPM'!Print_Titles</vt:lpstr>
      <vt:lpstr>'BOR-4A SS'!Print_Titles</vt:lpstr>
      <vt:lpstr>'BOR-5'!Print_Titles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2025-07-26T04:58:56Z</cp:lastPrinted>
  <dcterms:created xsi:type="dcterms:W3CDTF">2010-02-11T21:59:50Z</dcterms:created>
  <dcterms:modified xsi:type="dcterms:W3CDTF">2025-11-05T16:54:55Z</dcterms:modified>
</cp:coreProperties>
</file>